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A\Desktop\Cinara\PROCESSOS 2025\PREGÃO MEDICAMENTOS\"/>
    </mc:Choice>
  </mc:AlternateContent>
  <xr:revisionPtr revIDLastSave="0" documentId="13_ncr:1_{741D28A1-9FD3-4802-A44D-3D588B23CE49}" xr6:coauthVersionLast="47" xr6:coauthVersionMax="47" xr10:uidLastSave="{00000000-0000-0000-0000-000000000000}"/>
  <bookViews>
    <workbookView xWindow="-28920" yWindow="-120" windowWidth="29040" windowHeight="15840" xr2:uid="{9B1C3275-3014-406F-B3D1-7F6EF8247821}"/>
  </bookViews>
  <sheets>
    <sheet name="MÉDIA DE VALORES DE PREÇOS" sheetId="2" r:id="rId1"/>
    <sheet name="QUANTITATIVO SECRETARIAS" sheetId="3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2" i="2" l="1"/>
</calcChain>
</file>

<file path=xl/sharedStrings.xml><?xml version="1.0" encoding="utf-8"?>
<sst xmlns="http://schemas.openxmlformats.org/spreadsheetml/2006/main" count="111" uniqueCount="75">
  <si>
    <t>ITEM</t>
  </si>
  <si>
    <t>UND</t>
  </si>
  <si>
    <t>DESCRITIVO</t>
  </si>
  <si>
    <t>CÓDIGO MUNICÍPIO</t>
  </si>
  <si>
    <t xml:space="preserve">QUANTIDADE </t>
  </si>
  <si>
    <t>CESTA NOTAS PR</t>
  </si>
  <si>
    <t>CESTA PAINEL DE PREÇOS</t>
  </si>
  <si>
    <t>CESTA ORÇAMENTOS</t>
  </si>
  <si>
    <t>CESTA INTERNET</t>
  </si>
  <si>
    <t>MÉDIA DAS CESTAS</t>
  </si>
  <si>
    <t>VALOR TOTAL</t>
  </si>
  <si>
    <t>INTERNET 1</t>
  </si>
  <si>
    <t>INTERNET 2</t>
  </si>
  <si>
    <t>INTERNET 3</t>
  </si>
  <si>
    <t>COMP</t>
  </si>
  <si>
    <t xml:space="preserve">ALOGLIPTINA DOSAGEM:25 MG. </t>
  </si>
  <si>
    <t>FRC</t>
  </si>
  <si>
    <t xml:space="preserve">AMBROXOL, COMPOSIÇÃO:SAL CLORIDRATO, CONCENTRAÇÃO:3 MG/ML, FORMA FARMACÊUTICA: XAROPE.  FRASCO CONTENDO 120 ML/ PEDIÁTRICO. </t>
  </si>
  <si>
    <t xml:space="preserve">AMBROXOL, COMPOSIÇÃO:SAL CLORIDRATO, CONCENTRAÇÃO:6 MG/ML, FORMA FARMACÊUTICA:XAROPE. FRASCO CONTENDO 120 ML. </t>
  </si>
  <si>
    <t xml:space="preserve">AMINOFILINA, DOSAGEM:100 MG.  </t>
  </si>
  <si>
    <t>CLONAZEPAM, DOSAGEM:2 MG.</t>
  </si>
  <si>
    <t xml:space="preserve">CLORIDRATO DE OLOPATADINA DOSAGEM:2,22MG/ML FRASCO CONTENDO 2,5ML. </t>
  </si>
  <si>
    <t>BSG</t>
  </si>
  <si>
    <t xml:space="preserve">COLAGENASE, CONCENTRAÇÃO:0,6UI/G, USO:POMADA. BISNAGA CONTENDO 30 GRAMAS. </t>
  </si>
  <si>
    <t xml:space="preserve">DESVENLAFAXINA, DOSAGEM:50 MG. </t>
  </si>
  <si>
    <t xml:space="preserve">DESVENLAFAXINA DOSAGEM:100 MG. </t>
  </si>
  <si>
    <t>AMP</t>
  </si>
  <si>
    <t xml:space="preserve">DICLOFENACO, APRESENTAÇÃO:SAL POTÁSSICO, DOSAGEM:25MG/ML, USO:SOLUÇÃO INJETÁVEL. AMPOLA CONTENDO 3 ML.  </t>
  </si>
  <si>
    <t xml:space="preserve">DIMETICONA, CONCENTRAÇÃO:75 MG/ML, FORMA FARMACEUTICA:EMULSÃO ORAL - GOTAS. FRASCO CONTENDO 10 ML. </t>
  </si>
  <si>
    <t xml:space="preserve">ESCITALOPRAM, DOSAGEM:10 MG. </t>
  </si>
  <si>
    <t xml:space="preserve">ESCOPOLAMINA BUTILBROMETO, APRESENTAÇÃO:ASSOCIADA COM DIPIRONA SÓDICA, DOSAGEM:4MG + 500MG/ML, INDICAÇÃO:SOLUÇÃO INJETÁVEL. AMPOLA CONTENDO 5 ML. </t>
  </si>
  <si>
    <t xml:space="preserve">FENOTEROL BROMIDRATO, CONCENTRAÇÃO:5 MG/ML, FORMA FARMACEUTICA:SOLUÇÃO ORAL. FRASCO CONTENDO 20 ML. </t>
  </si>
  <si>
    <t xml:space="preserve">FIBRINOLISINA, COMPOSIÇÃO:ASSOCIADA COM DESOXIRRIBONUCLEASE E CLORANFENICOL, DOSAGEM:1U + 666U + 1%, APRESENTAÇÃO:POMADA. BISNAGA CONTENDO 30 GRAMAS. </t>
  </si>
  <si>
    <t>FLUORESCEÍNA, CONCENTRAÇÃO:1%, APLICAÇÃO:SOLUÇÃO OFTÁLMICA. FRASCO CONTENDO 3 ML.</t>
  </si>
  <si>
    <t xml:space="preserve">HIPROMELOSE 3,2MG/ML + CETRIMIDA 0,1MG/ML FRASCO CONTENDO 10ML. </t>
  </si>
  <si>
    <t>IMIPRAMINA, PRINCÍPIO ATIVO:CLORIDRATO, DOSAGEM:25 MG.</t>
  </si>
  <si>
    <t xml:space="preserve">LEVOMEPROMAZINA, DOSAGEM:100 MG. </t>
  </si>
  <si>
    <t xml:space="preserve">LEVOMEPROMAZINA, DOSAGEM:25 MG. </t>
  </si>
  <si>
    <t xml:space="preserve">METILDOPA, DOSAGEM:500 MG. </t>
  </si>
  <si>
    <t xml:space="preserve">METILFENIDATO CLORIDRATO, DOSAGEM:10 MG. </t>
  </si>
  <si>
    <t xml:space="preserve">NEOMICINA, COMPOSIÇÃO:ASSOCIADA COM BACITRACINA, CONCENTRAÇÃO:5MG + 250UI/G, TIPO MEDICAMENTO:POMADA. BISNAGA CONTENDO 15 GRAMAS.  </t>
  </si>
  <si>
    <t xml:space="preserve">NIFEDIPINO, DOSAGEM:20 MG. </t>
  </si>
  <si>
    <t xml:space="preserve">NISTATINA, APRESENTAÇÃO:ASSOCIADA COM ÓXIDO DE ZINCO, CONCENTRAÇÃO:100.000UI + 200MG/G, TIPO MEDICAMENTO:CREME. BISNAGA CONTENDO 60 GRAMAS. </t>
  </si>
  <si>
    <t>NISTATINA, DOSAGEM:25.000 UI/G, APRESENTAÇÃO:CREME VAGINAL.  BISNAGA CONTENDO 60 GRAMAS.</t>
  </si>
  <si>
    <t xml:space="preserve">ONDANSETRONA CLORIDRATO, CONCENTRAÇÃO: 8 MG/ML, FORMA FARMACÊUTICA: SOLUÇÃO INJETÁVEL, AMPOLA DE 4 MILILITRO. </t>
  </si>
  <si>
    <t xml:space="preserve">PREGABALINA, DOSAGEM:75 MG. </t>
  </si>
  <si>
    <t>PROPAFENONA DOSAGEM:300 MG.</t>
  </si>
  <si>
    <t xml:space="preserve">RISPERIDONA, DOSAGEM:1 MG. </t>
  </si>
  <si>
    <t>RIVAROXABANA, CONCENTRAÇÃO: 20 MG</t>
  </si>
  <si>
    <t>RIVAROXABANA, CONCENTRAÇÃO: 15 MG</t>
  </si>
  <si>
    <t>SERTRALINA, DOSAGEM:50 MG.</t>
  </si>
  <si>
    <t>SUPLEMENTO ALIMENTAR BISGLICINATO FERROSO + METILFOLATO DE CALCIO</t>
  </si>
  <si>
    <t>TETRACAÍNA CLORIDRATO, COMPOSIÇÃO:ASSOCIADA À FENILEFRINA, CONCENTRAÇÃO:1% + 0,1%, FORMA FARMACEUTICA:SOLUÇÃO OFTÁLMICA. FRASCO CONTENDO 10 ML.</t>
  </si>
  <si>
    <t>TROPICAMIDA, DOSAGEM:1%, APRESENTAÇÃO:SOLUÇÃO OFTÁLMICA. FRASCO CONTENDO 5 ML.</t>
  </si>
  <si>
    <t xml:space="preserve">VITAMINAS DO COMPLEXO B, COMPOSIÇÃO BÁSICA:B1, B2, B3, B5, B6, B12.  </t>
  </si>
  <si>
    <t>VITAMINAS DO COMPLEXO B, COMPOSIÇÃO BÁSICA:B1, B2, B5, B6 E PP, FORMA FARMACÊUTICA:SOLUÇÃO INJETÁVEL. AMPOLA CONTENDO 2 ML.</t>
  </si>
  <si>
    <t>CESTA BANCO DE PREÇOS EM SAÚDE</t>
  </si>
  <si>
    <t xml:space="preserve">SOMA/PR </t>
  </si>
  <si>
    <t>CLASSMED</t>
  </si>
  <si>
    <t>EDITAL/HOMOLOGAÇÃO MUNICÍPIO ITOBI / SP</t>
  </si>
  <si>
    <t>EDITAL/HOMOLOGAÇÃO MUNICÍPIO SÃO MIGUEL DE TAIPU/PB</t>
  </si>
  <si>
    <t xml:space="preserve">CESTA EDITAL/HOMOLOGAÇÃO </t>
  </si>
  <si>
    <t>PNCP MUNICÍPIO CHAPECÓ - SC</t>
  </si>
  <si>
    <t>PNCP MUNICÍPIO CRUZ/CE</t>
  </si>
  <si>
    <t xml:space="preserve">PNCP MUNICÍPIO QUIXERÉ/CE </t>
  </si>
  <si>
    <t>CESTA PNCP</t>
  </si>
  <si>
    <t>EDITAL/HOMOLOGAÇÃO MUNICÍPIO ITAMBARACÁ/PR</t>
  </si>
  <si>
    <t>EDITAL/HOMOLOGAÇÃO MUNICÍPIO CORNÉLIO PROCÓPIO/PR 01</t>
  </si>
  <si>
    <t>EDITAL/HOMOLOGAÇÃO MUNICÍPIO CORNÉLIO PROCÓPIO/PR 02</t>
  </si>
  <si>
    <t>EDITAL/HOMOLOGAÇÃO MUNICÍPIO SANTA MARIANA/PR</t>
  </si>
  <si>
    <t>ALTERMED</t>
  </si>
  <si>
    <t>PONTAMED</t>
  </si>
  <si>
    <t xml:space="preserve">RETINOL, COMPOSIÇÃO:ASSOCIADA COM COLECALCIFEROL, CONCENTRAÇÃO:50.000 UI + 10.000 UI/ML, FORMA FARMACÊUTICA:SOLUÇÃO ORAL - GOTAS. FRASCO CONTENDO NO MÍNIMO 10 ML. </t>
  </si>
  <si>
    <t>PROMEFARMA</t>
  </si>
  <si>
    <t>RITUXIMABE 500MG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</si>
</sst>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&quot;R$&quot;\ #,##0.00"/>
    <numFmt numFmtId="167" formatCode="&quot;R$&quot;\ #,##0.000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/>
    </xf>
    <xf numFmtId="166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165" fontId="5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167" fontId="5" fillId="8" borderId="1" xfId="0" applyNumberFormat="1" applyFont="1" applyFill="1" applyBorder="1" applyAlignment="1">
      <alignment horizontal="center" vertical="center"/>
    </xf>
    <xf numFmtId="167" fontId="5" fillId="7" borderId="1" xfId="0" applyNumberFormat="1" applyFont="1" applyFill="1" applyBorder="1" applyAlignment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167" fontId="5" fillId="9" borderId="1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167" fontId="5" fillId="1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10" fillId="0" borderId="2" xfId="0" applyNumberFormat="1" applyFont="1" applyBorder="1"/>
  </cellXfs>
  <cellStyles count="2">
    <cellStyle name="Normal" xfId="0" builtinId="0"/>
    <cellStyle name="Normal 2" xfId="1" xr:uid="{6A7AC6B5-EB79-4C50-802F-186756CFB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83B2A-25C9-4F5A-8C3D-02B773824F9A}">
  <dimension ref="A1:AI42"/>
  <sheetViews>
    <sheetView tabSelected="1" zoomScale="60" zoomScaleNormal="60" workbookViewId="0">
      <pane ySplit="1" topLeftCell="A22" activePane="bottomLeft" state="frozen"/>
      <selection pane="bottomLeft" activeCell="AD42" sqref="AD42"/>
    </sheetView>
  </sheetViews>
  <sheetFormatPr defaultRowHeight="15" x14ac:dyDescent="0.25"/>
  <cols>
    <col min="1" max="1" width="6.140625" customWidth="1"/>
    <col min="2" max="2" width="6.85546875" customWidth="1"/>
    <col min="3" max="3" width="29.7109375" customWidth="1"/>
    <col min="4" max="4" width="11" customWidth="1"/>
    <col min="5" max="5" width="10.5703125" style="1" customWidth="1"/>
    <col min="6" max="6" width="13.7109375" style="2" customWidth="1"/>
    <col min="7" max="7" width="14.140625" customWidth="1"/>
    <col min="8" max="8" width="13.28515625" customWidth="1"/>
    <col min="9" max="13" width="14" customWidth="1"/>
    <col min="14" max="15" width="13.7109375" customWidth="1"/>
    <col min="16" max="16" width="14" customWidth="1"/>
    <col min="17" max="17" width="12.140625" customWidth="1"/>
    <col min="18" max="18" width="13.85546875" customWidth="1"/>
    <col min="19" max="19" width="13.7109375" customWidth="1"/>
    <col min="20" max="20" width="11.7109375" customWidth="1"/>
    <col min="21" max="21" width="13.140625" customWidth="1"/>
    <col min="22" max="22" width="13.7109375" customWidth="1"/>
    <col min="23" max="23" width="13.140625" customWidth="1"/>
    <col min="24" max="24" width="13.42578125" customWidth="1"/>
    <col min="25" max="25" width="13.7109375" customWidth="1"/>
    <col min="26" max="26" width="17.42578125" customWidth="1"/>
    <col min="27" max="27" width="16.140625" customWidth="1"/>
    <col min="28" max="28" width="12.85546875" customWidth="1"/>
    <col min="29" max="29" width="16.5703125" customWidth="1"/>
    <col min="30" max="30" width="15.5703125" customWidth="1"/>
    <col min="31" max="31" width="22.5703125" customWidth="1"/>
  </cols>
  <sheetData>
    <row r="1" spans="1:35" ht="72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28" t="s">
        <v>56</v>
      </c>
      <c r="I1" s="9" t="s">
        <v>59</v>
      </c>
      <c r="J1" s="9" t="s">
        <v>66</v>
      </c>
      <c r="K1" s="9" t="s">
        <v>67</v>
      </c>
      <c r="L1" s="9" t="s">
        <v>68</v>
      </c>
      <c r="M1" s="9" t="s">
        <v>69</v>
      </c>
      <c r="N1" s="9" t="s">
        <v>60</v>
      </c>
      <c r="O1" s="37" t="s">
        <v>61</v>
      </c>
      <c r="P1" s="9" t="s">
        <v>62</v>
      </c>
      <c r="Q1" s="9" t="s">
        <v>63</v>
      </c>
      <c r="R1" s="9" t="s">
        <v>64</v>
      </c>
      <c r="S1" s="10" t="s">
        <v>65</v>
      </c>
      <c r="T1" s="9" t="s">
        <v>57</v>
      </c>
      <c r="U1" s="9" t="s">
        <v>58</v>
      </c>
      <c r="V1" s="9" t="s">
        <v>70</v>
      </c>
      <c r="W1" s="9" t="s">
        <v>71</v>
      </c>
      <c r="X1" s="9" t="s">
        <v>73</v>
      </c>
      <c r="Y1" s="11" t="s">
        <v>7</v>
      </c>
      <c r="Z1" s="9" t="s">
        <v>11</v>
      </c>
      <c r="AA1" s="9" t="s">
        <v>12</v>
      </c>
      <c r="AB1" s="9" t="s">
        <v>13</v>
      </c>
      <c r="AC1" s="12" t="s">
        <v>8</v>
      </c>
      <c r="AD1" s="13" t="s">
        <v>9</v>
      </c>
      <c r="AE1" s="14" t="s">
        <v>10</v>
      </c>
      <c r="AF1" s="15"/>
    </row>
    <row r="2" spans="1:35" ht="29.25" customHeight="1" x14ac:dyDescent="0.25">
      <c r="A2" s="27">
        <v>1</v>
      </c>
      <c r="B2" s="39" t="s">
        <v>14</v>
      </c>
      <c r="C2" s="24" t="s">
        <v>15</v>
      </c>
      <c r="D2" s="17">
        <v>218753</v>
      </c>
      <c r="E2" s="25">
        <v>450</v>
      </c>
      <c r="F2" s="36">
        <v>3.8029999999999999</v>
      </c>
      <c r="G2" s="35">
        <v>4.3499999999999996</v>
      </c>
      <c r="H2" s="34"/>
      <c r="I2" s="29"/>
      <c r="J2" s="29"/>
      <c r="K2" s="29"/>
      <c r="L2" s="29"/>
      <c r="M2" s="29">
        <v>4.7</v>
      </c>
      <c r="N2" s="29"/>
      <c r="O2" s="38">
        <v>4.7</v>
      </c>
      <c r="P2" s="29">
        <v>4.1458000000000004</v>
      </c>
      <c r="Q2" s="29"/>
      <c r="R2" s="29"/>
      <c r="S2" s="33">
        <v>4.1458000000000004</v>
      </c>
      <c r="T2" s="29"/>
      <c r="U2" s="29"/>
      <c r="V2" s="29">
        <v>7.36</v>
      </c>
      <c r="W2" s="29"/>
      <c r="X2" s="29">
        <v>7.99</v>
      </c>
      <c r="Y2" s="32">
        <v>7.6749999999999998</v>
      </c>
      <c r="Z2" s="29">
        <v>4.6710000000000003</v>
      </c>
      <c r="AA2" s="29">
        <v>4.5373000000000001</v>
      </c>
      <c r="AB2" s="29">
        <v>4.415</v>
      </c>
      <c r="AC2" s="31">
        <v>4.5411000000000001</v>
      </c>
      <c r="AD2" s="18">
        <v>4.8691000000000004</v>
      </c>
      <c r="AE2" s="30">
        <v>2191.0949999999998</v>
      </c>
      <c r="AF2" s="19"/>
      <c r="AG2" s="3"/>
      <c r="AH2" s="3"/>
    </row>
    <row r="3" spans="1:35" ht="62.25" customHeight="1" x14ac:dyDescent="0.25">
      <c r="A3" s="27">
        <v>2</v>
      </c>
      <c r="B3" s="16" t="s">
        <v>16</v>
      </c>
      <c r="C3" s="23" t="s">
        <v>17</v>
      </c>
      <c r="D3" s="17">
        <v>218754</v>
      </c>
      <c r="E3" s="26">
        <v>2000</v>
      </c>
      <c r="F3" s="36">
        <v>5.6</v>
      </c>
      <c r="G3" s="35">
        <v>5.97</v>
      </c>
      <c r="H3" s="34"/>
      <c r="I3" s="29">
        <v>2.3188</v>
      </c>
      <c r="J3" s="29"/>
      <c r="K3" s="29">
        <v>3.4990000000000001</v>
      </c>
      <c r="L3" s="29"/>
      <c r="M3" s="29"/>
      <c r="N3" s="29"/>
      <c r="O3" s="38">
        <v>2.9089</v>
      </c>
      <c r="P3" s="29"/>
      <c r="Q3" s="29">
        <v>7.08</v>
      </c>
      <c r="R3" s="29">
        <v>5</v>
      </c>
      <c r="S3" s="33">
        <v>6.04</v>
      </c>
      <c r="T3" s="29">
        <v>5.2218999999999998</v>
      </c>
      <c r="U3" s="29">
        <v>8.4</v>
      </c>
      <c r="V3" s="29">
        <v>8.8000000000000007</v>
      </c>
      <c r="W3" s="29"/>
      <c r="X3" s="29">
        <v>10.4</v>
      </c>
      <c r="Y3" s="32">
        <v>8.2053999999999991</v>
      </c>
      <c r="Z3" s="29">
        <v>16.940000000000001</v>
      </c>
      <c r="AA3" s="29">
        <v>19.190000000000001</v>
      </c>
      <c r="AB3" s="29">
        <v>15.99</v>
      </c>
      <c r="AC3" s="31">
        <v>17.3733</v>
      </c>
      <c r="AD3" s="18">
        <v>7.6829000000000001</v>
      </c>
      <c r="AE3" s="30">
        <v>15365.8</v>
      </c>
      <c r="AF3" s="19"/>
      <c r="AG3" s="3"/>
      <c r="AH3" s="3"/>
    </row>
    <row r="4" spans="1:35" ht="63.75" customHeight="1" x14ac:dyDescent="0.25">
      <c r="A4" s="27">
        <v>3</v>
      </c>
      <c r="B4" s="16" t="s">
        <v>16</v>
      </c>
      <c r="C4" s="23" t="s">
        <v>18</v>
      </c>
      <c r="D4" s="17">
        <v>218755</v>
      </c>
      <c r="E4" s="26">
        <v>2000</v>
      </c>
      <c r="F4" s="36">
        <v>6.8</v>
      </c>
      <c r="G4" s="35">
        <v>3.07</v>
      </c>
      <c r="H4" s="34"/>
      <c r="I4" s="29">
        <v>2.6398999999999999</v>
      </c>
      <c r="J4" s="29"/>
      <c r="K4" s="29"/>
      <c r="L4" s="29">
        <v>3.1</v>
      </c>
      <c r="M4" s="29"/>
      <c r="N4" s="29"/>
      <c r="O4" s="38">
        <v>2.8698999999999999</v>
      </c>
      <c r="P4" s="29"/>
      <c r="Q4" s="29">
        <v>9.64</v>
      </c>
      <c r="R4" s="29">
        <v>5</v>
      </c>
      <c r="S4" s="33">
        <v>7.32</v>
      </c>
      <c r="T4" s="29">
        <v>6.5433000000000003</v>
      </c>
      <c r="U4" s="29">
        <v>8.1</v>
      </c>
      <c r="V4" s="29">
        <v>9.18</v>
      </c>
      <c r="W4" s="29"/>
      <c r="X4" s="29">
        <v>9.9</v>
      </c>
      <c r="Y4" s="32">
        <v>8.4307999999999996</v>
      </c>
      <c r="Z4" s="29">
        <v>16.82</v>
      </c>
      <c r="AA4" s="29">
        <v>24.59</v>
      </c>
      <c r="AB4" s="29">
        <v>16.79</v>
      </c>
      <c r="AC4" s="31">
        <v>19.399999999999999</v>
      </c>
      <c r="AD4" s="18">
        <v>7.9817</v>
      </c>
      <c r="AE4" s="30">
        <v>15963.4</v>
      </c>
      <c r="AF4" s="19"/>
      <c r="AG4" s="3"/>
      <c r="AH4" s="3"/>
    </row>
    <row r="5" spans="1:35" ht="32.25" customHeight="1" x14ac:dyDescent="0.25">
      <c r="A5" s="20">
        <v>4</v>
      </c>
      <c r="B5" s="16" t="s">
        <v>14</v>
      </c>
      <c r="C5" s="23" t="s">
        <v>19</v>
      </c>
      <c r="D5" s="17">
        <v>218756</v>
      </c>
      <c r="E5" s="26">
        <v>25000</v>
      </c>
      <c r="F5" s="36"/>
      <c r="G5" s="35">
        <v>0.17</v>
      </c>
      <c r="H5" s="34">
        <v>0.05</v>
      </c>
      <c r="I5" s="29">
        <v>4.4999999999999998E-2</v>
      </c>
      <c r="J5" s="29"/>
      <c r="K5" s="29"/>
      <c r="L5" s="29">
        <v>0.06</v>
      </c>
      <c r="M5" s="29"/>
      <c r="N5" s="29"/>
      <c r="O5" s="38">
        <v>5.2499999999999998E-2</v>
      </c>
      <c r="P5" s="29">
        <v>6.5799999999999997E-2</v>
      </c>
      <c r="Q5" s="29"/>
      <c r="R5" s="29"/>
      <c r="S5" s="33">
        <v>6.5799999999999997E-2</v>
      </c>
      <c r="T5" s="29"/>
      <c r="U5" s="29"/>
      <c r="V5" s="29">
        <v>0.08</v>
      </c>
      <c r="W5" s="29"/>
      <c r="X5" s="29"/>
      <c r="Y5" s="32">
        <v>0.08</v>
      </c>
      <c r="Z5" s="29"/>
      <c r="AA5" s="29">
        <v>0.20449999999999999</v>
      </c>
      <c r="AB5" s="29">
        <v>0.20449999999999999</v>
      </c>
      <c r="AC5" s="31">
        <v>0.20449999999999999</v>
      </c>
      <c r="AD5" s="18">
        <v>0.1038</v>
      </c>
      <c r="AE5" s="30">
        <v>2595</v>
      </c>
      <c r="AF5" s="19"/>
      <c r="AG5" s="3"/>
      <c r="AH5" s="3"/>
    </row>
    <row r="6" spans="1:35" ht="32.25" customHeight="1" x14ac:dyDescent="0.25">
      <c r="A6" s="27">
        <v>5</v>
      </c>
      <c r="B6" s="16" t="s">
        <v>14</v>
      </c>
      <c r="C6" s="23" t="s">
        <v>20</v>
      </c>
      <c r="D6" s="17">
        <v>218757</v>
      </c>
      <c r="E6" s="26">
        <v>100000</v>
      </c>
      <c r="F6" s="36"/>
      <c r="G6" s="35">
        <v>0.08</v>
      </c>
      <c r="H6" s="34"/>
      <c r="I6" s="29">
        <v>4.2900000000000001E-2</v>
      </c>
      <c r="J6" s="29"/>
      <c r="K6" s="29"/>
      <c r="L6" s="29"/>
      <c r="M6" s="29"/>
      <c r="N6" s="29">
        <v>0.05</v>
      </c>
      <c r="O6" s="38">
        <v>4.6399999999999997E-2</v>
      </c>
      <c r="P6" s="29">
        <v>4.7100000000000003E-2</v>
      </c>
      <c r="Q6" s="29"/>
      <c r="R6" s="29"/>
      <c r="S6" s="33">
        <v>4.7100000000000003E-2</v>
      </c>
      <c r="T6" s="29">
        <v>0.3649</v>
      </c>
      <c r="U6" s="29">
        <v>0.126</v>
      </c>
      <c r="V6" s="29">
        <v>0.17399999999999999</v>
      </c>
      <c r="W6" s="29"/>
      <c r="X6" s="29">
        <v>0.71</v>
      </c>
      <c r="Y6" s="32">
        <v>0.34370000000000001</v>
      </c>
      <c r="Z6" s="29">
        <v>0.1666</v>
      </c>
      <c r="AA6" s="29"/>
      <c r="AB6" s="29">
        <v>0.19650000000000001</v>
      </c>
      <c r="AC6" s="31">
        <v>0.18149999999999999</v>
      </c>
      <c r="AD6" s="18">
        <v>0.13969999999999999</v>
      </c>
      <c r="AE6" s="30">
        <v>13970</v>
      </c>
      <c r="AF6" s="19"/>
      <c r="AG6" s="3"/>
      <c r="AH6" s="3"/>
    </row>
    <row r="7" spans="1:35" ht="47.25" customHeight="1" x14ac:dyDescent="0.25">
      <c r="A7" s="27">
        <v>6</v>
      </c>
      <c r="B7" s="16" t="s">
        <v>16</v>
      </c>
      <c r="C7" s="23" t="s">
        <v>21</v>
      </c>
      <c r="D7" s="17">
        <v>218758</v>
      </c>
      <c r="E7" s="25">
        <v>15</v>
      </c>
      <c r="F7" s="36">
        <v>22.17</v>
      </c>
      <c r="G7" s="35"/>
      <c r="H7" s="34"/>
      <c r="I7" s="29"/>
      <c r="J7" s="29"/>
      <c r="K7" s="29"/>
      <c r="L7" s="29"/>
      <c r="M7" s="29"/>
      <c r="N7" s="29"/>
      <c r="O7" s="38"/>
      <c r="P7" s="29">
        <v>54.0047</v>
      </c>
      <c r="Q7" s="29"/>
      <c r="R7" s="29"/>
      <c r="S7" s="33">
        <v>54.0047</v>
      </c>
      <c r="T7" s="29"/>
      <c r="U7" s="29"/>
      <c r="V7" s="29"/>
      <c r="W7" s="29"/>
      <c r="X7" s="29">
        <v>59.34</v>
      </c>
      <c r="Y7" s="32">
        <v>59.34</v>
      </c>
      <c r="Z7" s="29">
        <v>63.79</v>
      </c>
      <c r="AA7" s="29">
        <v>67.650000000000006</v>
      </c>
      <c r="AB7" s="29">
        <v>71.11</v>
      </c>
      <c r="AC7" s="31">
        <v>67.516599999999997</v>
      </c>
      <c r="AD7" s="18">
        <v>50.757800000000003</v>
      </c>
      <c r="AE7" s="30">
        <v>761.36699999999996</v>
      </c>
      <c r="AF7" s="19"/>
      <c r="AG7" s="3"/>
      <c r="AH7" s="3"/>
    </row>
    <row r="8" spans="1:35" ht="45" customHeight="1" x14ac:dyDescent="0.25">
      <c r="A8" s="27">
        <v>7</v>
      </c>
      <c r="B8" s="16" t="s">
        <v>22</v>
      </c>
      <c r="C8" s="23" t="s">
        <v>23</v>
      </c>
      <c r="D8" s="17">
        <v>218759</v>
      </c>
      <c r="E8" s="25">
        <v>500</v>
      </c>
      <c r="F8" s="36">
        <v>49.74</v>
      </c>
      <c r="G8" s="35">
        <v>13.72</v>
      </c>
      <c r="H8" s="34"/>
      <c r="I8" s="29"/>
      <c r="J8" s="29">
        <v>16.78</v>
      </c>
      <c r="K8" s="29"/>
      <c r="L8" s="29"/>
      <c r="M8" s="29"/>
      <c r="N8" s="29"/>
      <c r="O8" s="38">
        <v>16.78</v>
      </c>
      <c r="P8" s="29">
        <v>9.7874999999999996</v>
      </c>
      <c r="Q8" s="29">
        <v>13.95</v>
      </c>
      <c r="R8" s="29">
        <v>23.8</v>
      </c>
      <c r="S8" s="33">
        <v>15.845800000000001</v>
      </c>
      <c r="T8" s="29"/>
      <c r="U8" s="29">
        <v>38.1</v>
      </c>
      <c r="V8" s="29"/>
      <c r="W8" s="29">
        <v>17.809999999999999</v>
      </c>
      <c r="X8" s="29"/>
      <c r="Y8" s="32">
        <v>27.954999999999998</v>
      </c>
      <c r="Z8" s="29">
        <v>62.5</v>
      </c>
      <c r="AA8" s="29">
        <v>68.739999999999995</v>
      </c>
      <c r="AB8" s="29">
        <v>56.79</v>
      </c>
      <c r="AC8" s="31">
        <v>62.676600000000001</v>
      </c>
      <c r="AD8" s="18">
        <v>31.119499999999999</v>
      </c>
      <c r="AE8" s="30">
        <v>15559.75</v>
      </c>
      <c r="AF8" s="19"/>
      <c r="AG8" s="3"/>
      <c r="AH8" s="3"/>
    </row>
    <row r="9" spans="1:35" ht="27.75" customHeight="1" x14ac:dyDescent="0.25">
      <c r="A9" s="27">
        <v>8</v>
      </c>
      <c r="B9" s="16" t="s">
        <v>14</v>
      </c>
      <c r="C9" s="23" t="s">
        <v>24</v>
      </c>
      <c r="D9" s="17">
        <v>218760</v>
      </c>
      <c r="E9" s="26">
        <v>200000</v>
      </c>
      <c r="F9" s="36">
        <v>1.6656</v>
      </c>
      <c r="G9" s="35">
        <v>0.88</v>
      </c>
      <c r="H9" s="34"/>
      <c r="I9" s="29"/>
      <c r="J9" s="29"/>
      <c r="K9" s="29"/>
      <c r="L9" s="29"/>
      <c r="M9" s="29"/>
      <c r="N9" s="29"/>
      <c r="O9" s="38"/>
      <c r="P9" s="29">
        <v>0.68569999999999998</v>
      </c>
      <c r="Q9" s="29"/>
      <c r="R9" s="29"/>
      <c r="S9" s="33">
        <v>0.68569999999999998</v>
      </c>
      <c r="T9" s="29"/>
      <c r="U9" s="29"/>
      <c r="V9" s="29">
        <v>1.456</v>
      </c>
      <c r="W9" s="29"/>
      <c r="X9" s="29"/>
      <c r="Y9" s="32">
        <v>1.456</v>
      </c>
      <c r="Z9" s="29">
        <v>1.0723</v>
      </c>
      <c r="AA9" s="29">
        <v>1.2330000000000001</v>
      </c>
      <c r="AB9" s="29">
        <v>1.2330000000000001</v>
      </c>
      <c r="AC9" s="31">
        <v>1.1794</v>
      </c>
      <c r="AD9" s="18">
        <v>1.1733</v>
      </c>
      <c r="AE9" s="30">
        <v>234660</v>
      </c>
      <c r="AF9" s="19"/>
      <c r="AG9" s="3"/>
      <c r="AH9" s="3"/>
    </row>
    <row r="10" spans="1:35" ht="27.75" customHeight="1" x14ac:dyDescent="0.25">
      <c r="A10" s="27">
        <v>9</v>
      </c>
      <c r="B10" s="16" t="s">
        <v>14</v>
      </c>
      <c r="C10" s="23" t="s">
        <v>25</v>
      </c>
      <c r="D10" s="17">
        <v>218761</v>
      </c>
      <c r="E10" s="25">
        <v>450</v>
      </c>
      <c r="F10" s="36">
        <v>1.0812999999999999</v>
      </c>
      <c r="G10" s="35">
        <v>0.93</v>
      </c>
      <c r="H10" s="34"/>
      <c r="I10" s="29"/>
      <c r="J10" s="29"/>
      <c r="K10" s="29"/>
      <c r="L10" s="29"/>
      <c r="M10" s="29">
        <v>2.6</v>
      </c>
      <c r="N10" s="29"/>
      <c r="O10" s="38">
        <v>2.6</v>
      </c>
      <c r="P10" s="29">
        <v>1.0587</v>
      </c>
      <c r="Q10" s="29"/>
      <c r="R10" s="29"/>
      <c r="S10" s="33">
        <v>1.0587</v>
      </c>
      <c r="T10" s="29"/>
      <c r="U10" s="29"/>
      <c r="V10" s="29">
        <v>1.804</v>
      </c>
      <c r="W10" s="29"/>
      <c r="X10" s="29"/>
      <c r="Y10" s="32">
        <v>1.804</v>
      </c>
      <c r="Z10" s="29">
        <v>1.3212999999999999</v>
      </c>
      <c r="AA10" s="29">
        <v>1.5820000000000001</v>
      </c>
      <c r="AB10" s="29">
        <v>1.583</v>
      </c>
      <c r="AC10" s="31">
        <v>1.4954000000000001</v>
      </c>
      <c r="AD10" s="18">
        <v>1.4948999999999999</v>
      </c>
      <c r="AE10" s="30">
        <v>672.70500000000004</v>
      </c>
      <c r="AF10" s="19"/>
      <c r="AG10" s="3"/>
      <c r="AH10" s="3"/>
    </row>
    <row r="11" spans="1:35" ht="56.25" customHeight="1" x14ac:dyDescent="0.25">
      <c r="A11" s="27">
        <v>10</v>
      </c>
      <c r="B11" s="16" t="s">
        <v>26</v>
      </c>
      <c r="C11" s="23" t="s">
        <v>27</v>
      </c>
      <c r="D11" s="17">
        <v>218762</v>
      </c>
      <c r="E11" s="26">
        <v>3000</v>
      </c>
      <c r="F11" s="36"/>
      <c r="G11" s="35">
        <v>0.89</v>
      </c>
      <c r="H11" s="34">
        <v>0.68</v>
      </c>
      <c r="I11" s="29">
        <v>0.77990000000000004</v>
      </c>
      <c r="J11" s="29"/>
      <c r="K11" s="29"/>
      <c r="L11" s="29"/>
      <c r="M11" s="29"/>
      <c r="N11" s="29"/>
      <c r="O11" s="38">
        <v>0.77990000000000004</v>
      </c>
      <c r="P11" s="29">
        <v>2.5987</v>
      </c>
      <c r="Q11" s="29">
        <v>1.35</v>
      </c>
      <c r="R11" s="29"/>
      <c r="S11" s="33">
        <v>1.9742999999999999</v>
      </c>
      <c r="T11" s="29">
        <v>1.3284</v>
      </c>
      <c r="U11" s="29">
        <v>2.88</v>
      </c>
      <c r="V11" s="29"/>
      <c r="W11" s="29"/>
      <c r="X11" s="29">
        <v>1.33</v>
      </c>
      <c r="Y11" s="32">
        <v>1.8461000000000001</v>
      </c>
      <c r="Z11" s="29"/>
      <c r="AA11" s="29"/>
      <c r="AB11" s="29">
        <v>1.8580000000000001</v>
      </c>
      <c r="AC11" s="31">
        <v>1.8580000000000001</v>
      </c>
      <c r="AD11" s="18">
        <v>1.3380000000000001</v>
      </c>
      <c r="AE11" s="30">
        <v>4014</v>
      </c>
      <c r="AF11" s="19"/>
      <c r="AG11" s="3"/>
      <c r="AH11" s="3"/>
    </row>
    <row r="12" spans="1:35" ht="45.75" customHeight="1" x14ac:dyDescent="0.25">
      <c r="A12" s="27">
        <v>11</v>
      </c>
      <c r="B12" s="16" t="s">
        <v>16</v>
      </c>
      <c r="C12" s="23" t="s">
        <v>28</v>
      </c>
      <c r="D12" s="17">
        <v>218763</v>
      </c>
      <c r="E12" s="26">
        <v>1600</v>
      </c>
      <c r="F12" s="36">
        <v>16.2</v>
      </c>
      <c r="G12" s="35">
        <v>1.32</v>
      </c>
      <c r="H12" s="34"/>
      <c r="I12" s="29"/>
      <c r="J12" s="29"/>
      <c r="K12" s="29"/>
      <c r="L12" s="29"/>
      <c r="M12" s="29"/>
      <c r="N12" s="29"/>
      <c r="O12" s="38"/>
      <c r="P12" s="29"/>
      <c r="Q12" s="29"/>
      <c r="R12" s="29">
        <v>5.87</v>
      </c>
      <c r="S12" s="33">
        <v>5.87</v>
      </c>
      <c r="T12" s="29"/>
      <c r="U12" s="29"/>
      <c r="V12" s="29">
        <v>2.6</v>
      </c>
      <c r="W12" s="29"/>
      <c r="X12" s="29">
        <v>1.9</v>
      </c>
      <c r="Y12" s="32">
        <v>2.25</v>
      </c>
      <c r="Z12" s="29"/>
      <c r="AA12" s="29">
        <v>4.3899999999999997</v>
      </c>
      <c r="AB12" s="29">
        <v>4.49</v>
      </c>
      <c r="AC12" s="31">
        <v>4.4400000000000004</v>
      </c>
      <c r="AD12" s="18">
        <v>6.016</v>
      </c>
      <c r="AE12" s="30">
        <v>9625.6</v>
      </c>
      <c r="AF12" s="19"/>
      <c r="AG12" s="3"/>
      <c r="AH12" s="3"/>
    </row>
    <row r="13" spans="1:35" ht="25.5" customHeight="1" x14ac:dyDescent="0.25">
      <c r="A13" s="27">
        <v>12</v>
      </c>
      <c r="B13" s="16" t="s">
        <v>14</v>
      </c>
      <c r="C13" s="40" t="s">
        <v>29</v>
      </c>
      <c r="D13" s="17">
        <v>218764</v>
      </c>
      <c r="E13" s="26">
        <v>400000</v>
      </c>
      <c r="F13" s="36">
        <v>1.1183000000000001</v>
      </c>
      <c r="G13" s="35">
        <v>0.24</v>
      </c>
      <c r="H13" s="34">
        <v>0.16</v>
      </c>
      <c r="I13" s="29"/>
      <c r="J13" s="29">
        <v>0.31</v>
      </c>
      <c r="K13" s="29"/>
      <c r="L13" s="29"/>
      <c r="M13" s="29">
        <v>1.4</v>
      </c>
      <c r="N13" s="29">
        <v>0.13</v>
      </c>
      <c r="O13" s="38">
        <v>0.61329999999999996</v>
      </c>
      <c r="P13" s="29">
        <v>0.12540000000000001</v>
      </c>
      <c r="Q13" s="29"/>
      <c r="R13" s="29"/>
      <c r="S13" s="33">
        <v>0.12540000000000001</v>
      </c>
      <c r="T13" s="29">
        <v>0.44340000000000002</v>
      </c>
      <c r="U13" s="29">
        <v>0.59009999999999996</v>
      </c>
      <c r="V13" s="29">
        <v>0.22</v>
      </c>
      <c r="W13" s="29"/>
      <c r="X13" s="29">
        <v>0.45</v>
      </c>
      <c r="Y13" s="32">
        <v>0.42580000000000001</v>
      </c>
      <c r="Z13" s="29">
        <v>0.3523</v>
      </c>
      <c r="AA13" s="29">
        <v>0.9496</v>
      </c>
      <c r="AB13" s="29">
        <v>0.62629999999999997</v>
      </c>
      <c r="AC13" s="31">
        <v>0.64270000000000005</v>
      </c>
      <c r="AD13" s="18">
        <v>0.47499999999999998</v>
      </c>
      <c r="AE13" s="30">
        <v>190000</v>
      </c>
      <c r="AF13" s="19"/>
      <c r="AG13" s="3"/>
      <c r="AH13" s="3"/>
    </row>
    <row r="14" spans="1:35" ht="69" customHeight="1" x14ac:dyDescent="0.25">
      <c r="A14" s="27">
        <v>13</v>
      </c>
      <c r="B14" s="16" t="s">
        <v>26</v>
      </c>
      <c r="C14" s="23" t="s">
        <v>30</v>
      </c>
      <c r="D14" s="17">
        <v>218765</v>
      </c>
      <c r="E14" s="25">
        <v>200</v>
      </c>
      <c r="F14" s="36"/>
      <c r="G14" s="35">
        <v>1.43</v>
      </c>
      <c r="H14" s="34"/>
      <c r="I14" s="29">
        <v>1.1899</v>
      </c>
      <c r="J14" s="29"/>
      <c r="K14" s="29"/>
      <c r="L14" s="29">
        <v>1.38</v>
      </c>
      <c r="M14" s="29"/>
      <c r="N14" s="29"/>
      <c r="O14" s="38">
        <v>1.2848999999999999</v>
      </c>
      <c r="P14" s="29">
        <v>1.8653999999999999</v>
      </c>
      <c r="Q14" s="29"/>
      <c r="R14" s="29"/>
      <c r="S14" s="33">
        <v>1.8653999999999999</v>
      </c>
      <c r="T14" s="29">
        <v>2.3247</v>
      </c>
      <c r="U14" s="29">
        <v>5.4</v>
      </c>
      <c r="V14" s="29">
        <v>2.8</v>
      </c>
      <c r="W14" s="29"/>
      <c r="X14" s="29">
        <v>3.35</v>
      </c>
      <c r="Y14" s="32">
        <v>3.4685999999999999</v>
      </c>
      <c r="Z14" s="29"/>
      <c r="AA14" s="29"/>
      <c r="AB14" s="29"/>
      <c r="AC14" s="31"/>
      <c r="AD14" s="18">
        <v>2.0122</v>
      </c>
      <c r="AE14" s="30">
        <v>402.44</v>
      </c>
      <c r="AF14" s="19"/>
      <c r="AG14" s="3"/>
      <c r="AH14" s="3"/>
    </row>
    <row r="15" spans="1:35" ht="56.25" customHeight="1" x14ac:dyDescent="0.25">
      <c r="A15" s="27">
        <v>14</v>
      </c>
      <c r="B15" s="16" t="s">
        <v>16</v>
      </c>
      <c r="C15" s="23" t="s">
        <v>31</v>
      </c>
      <c r="D15" s="17">
        <v>218766</v>
      </c>
      <c r="E15" s="25">
        <v>200</v>
      </c>
      <c r="F15" s="36"/>
      <c r="G15" s="35">
        <v>7</v>
      </c>
      <c r="H15" s="34"/>
      <c r="I15" s="29"/>
      <c r="J15" s="29"/>
      <c r="K15" s="29"/>
      <c r="L15" s="29"/>
      <c r="M15" s="29"/>
      <c r="N15" s="29"/>
      <c r="O15" s="38"/>
      <c r="P15" s="29"/>
      <c r="Q15" s="29">
        <v>15.66</v>
      </c>
      <c r="R15" s="29"/>
      <c r="S15" s="33">
        <v>15.66</v>
      </c>
      <c r="T15" s="29"/>
      <c r="U15" s="29"/>
      <c r="V15" s="29"/>
      <c r="W15" s="29"/>
      <c r="X15" s="29"/>
      <c r="Y15" s="32"/>
      <c r="Z15" s="29">
        <v>4.34</v>
      </c>
      <c r="AA15" s="29"/>
      <c r="AB15" s="29">
        <v>6.89</v>
      </c>
      <c r="AC15" s="31">
        <v>5.6150000000000002</v>
      </c>
      <c r="AD15" s="18">
        <v>9.4250000000000007</v>
      </c>
      <c r="AE15" s="30">
        <v>1885</v>
      </c>
      <c r="AF15" s="19"/>
      <c r="AG15" s="3"/>
      <c r="AH15" s="3"/>
    </row>
    <row r="16" spans="1:35" ht="78.75" customHeight="1" x14ac:dyDescent="0.25">
      <c r="A16" s="27">
        <v>15</v>
      </c>
      <c r="B16" s="16" t="s">
        <v>22</v>
      </c>
      <c r="C16" s="23" t="s">
        <v>32</v>
      </c>
      <c r="D16" s="17">
        <v>218767</v>
      </c>
      <c r="E16" s="25">
        <v>500</v>
      </c>
      <c r="F16" s="36"/>
      <c r="G16" s="35">
        <v>59.5</v>
      </c>
      <c r="H16" s="34"/>
      <c r="I16" s="29"/>
      <c r="J16" s="29"/>
      <c r="K16" s="29"/>
      <c r="L16" s="29"/>
      <c r="M16" s="29"/>
      <c r="N16" s="29"/>
      <c r="O16" s="38"/>
      <c r="P16" s="29"/>
      <c r="Q16" s="29"/>
      <c r="R16" s="29"/>
      <c r="S16" s="33"/>
      <c r="T16" s="29"/>
      <c r="U16" s="29">
        <v>165.45</v>
      </c>
      <c r="V16" s="29">
        <v>114.88</v>
      </c>
      <c r="W16" s="29">
        <v>81.75</v>
      </c>
      <c r="X16" s="29"/>
      <c r="Y16" s="32">
        <v>120.69329999999999</v>
      </c>
      <c r="Z16" s="29">
        <v>88.1</v>
      </c>
      <c r="AA16" s="29">
        <v>89.49</v>
      </c>
      <c r="AB16" s="29">
        <v>89.49</v>
      </c>
      <c r="AC16" s="31">
        <v>89.026600000000002</v>
      </c>
      <c r="AD16" s="18">
        <v>89.739900000000006</v>
      </c>
      <c r="AE16" s="30">
        <v>44869.95</v>
      </c>
      <c r="AF16" s="19"/>
      <c r="AG16" s="3"/>
      <c r="AH16" s="3"/>
      <c r="AI16" s="4"/>
    </row>
    <row r="17" spans="1:34" ht="50.25" customHeight="1" x14ac:dyDescent="0.25">
      <c r="A17" s="27">
        <v>16</v>
      </c>
      <c r="B17" s="17" t="s">
        <v>16</v>
      </c>
      <c r="C17" s="23" t="s">
        <v>33</v>
      </c>
      <c r="D17" s="17">
        <v>218768</v>
      </c>
      <c r="E17" s="25">
        <v>10</v>
      </c>
      <c r="F17" s="36"/>
      <c r="G17" s="35">
        <v>14.02</v>
      </c>
      <c r="H17" s="34"/>
      <c r="I17" s="29"/>
      <c r="J17" s="29"/>
      <c r="K17" s="29"/>
      <c r="L17" s="29"/>
      <c r="M17" s="29"/>
      <c r="N17" s="29"/>
      <c r="O17" s="38"/>
      <c r="P17" s="29"/>
      <c r="Q17" s="29"/>
      <c r="R17" s="29"/>
      <c r="S17" s="33"/>
      <c r="T17" s="29"/>
      <c r="U17" s="29"/>
      <c r="V17" s="29"/>
      <c r="W17" s="29"/>
      <c r="X17" s="29"/>
      <c r="Y17" s="32"/>
      <c r="Z17" s="29">
        <v>43.89</v>
      </c>
      <c r="AA17" s="29">
        <v>15.99</v>
      </c>
      <c r="AB17" s="29"/>
      <c r="AC17" s="31">
        <v>29.94</v>
      </c>
      <c r="AD17" s="18">
        <v>21.98</v>
      </c>
      <c r="AE17" s="30">
        <v>219.8</v>
      </c>
      <c r="AF17" s="19"/>
      <c r="AG17" s="3"/>
      <c r="AH17" s="3"/>
    </row>
    <row r="18" spans="1:34" ht="39" customHeight="1" x14ac:dyDescent="0.25">
      <c r="A18" s="27">
        <v>17</v>
      </c>
      <c r="B18" s="16" t="s">
        <v>16</v>
      </c>
      <c r="C18" s="23" t="s">
        <v>34</v>
      </c>
      <c r="D18" s="17">
        <v>218769</v>
      </c>
      <c r="E18" s="25">
        <v>15</v>
      </c>
      <c r="F18" s="36"/>
      <c r="G18" s="35"/>
      <c r="H18" s="34"/>
      <c r="I18" s="29"/>
      <c r="J18" s="29"/>
      <c r="K18" s="29"/>
      <c r="L18" s="29"/>
      <c r="M18" s="29"/>
      <c r="N18" s="29"/>
      <c r="O18" s="38"/>
      <c r="P18" s="29"/>
      <c r="Q18" s="29"/>
      <c r="R18" s="29"/>
      <c r="S18" s="33"/>
      <c r="T18" s="29"/>
      <c r="U18" s="29"/>
      <c r="V18" s="29"/>
      <c r="W18" s="29"/>
      <c r="X18" s="29"/>
      <c r="Y18" s="32"/>
      <c r="Z18" s="29">
        <v>31.82</v>
      </c>
      <c r="AA18" s="29">
        <v>24.77</v>
      </c>
      <c r="AB18" s="29">
        <v>26.18</v>
      </c>
      <c r="AC18" s="31">
        <v>27.59</v>
      </c>
      <c r="AD18" s="18">
        <v>27.59</v>
      </c>
      <c r="AE18" s="30">
        <v>413.85</v>
      </c>
      <c r="AF18" s="19"/>
      <c r="AG18" s="3"/>
      <c r="AH18" s="3"/>
    </row>
    <row r="19" spans="1:34" ht="36.75" customHeight="1" x14ac:dyDescent="0.25">
      <c r="A19" s="27">
        <v>18</v>
      </c>
      <c r="B19" s="16" t="s">
        <v>14</v>
      </c>
      <c r="C19" s="23" t="s">
        <v>35</v>
      </c>
      <c r="D19" s="16">
        <v>218770</v>
      </c>
      <c r="E19" s="26">
        <v>15000</v>
      </c>
      <c r="F19" s="36">
        <v>0.42149999999999999</v>
      </c>
      <c r="G19" s="35">
        <v>0.47</v>
      </c>
      <c r="H19" s="34">
        <v>0.42</v>
      </c>
      <c r="I19" s="29">
        <v>0.46539999999999998</v>
      </c>
      <c r="J19" s="29">
        <v>0.45</v>
      </c>
      <c r="K19" s="29"/>
      <c r="L19" s="29"/>
      <c r="M19" s="29"/>
      <c r="N19" s="29"/>
      <c r="O19" s="38">
        <v>0.4577</v>
      </c>
      <c r="P19" s="29">
        <v>0.4325</v>
      </c>
      <c r="Q19" s="29"/>
      <c r="R19" s="29"/>
      <c r="S19" s="33">
        <v>0.4325</v>
      </c>
      <c r="T19" s="29"/>
      <c r="U19" s="29">
        <v>1.32</v>
      </c>
      <c r="V19" s="29"/>
      <c r="W19" s="29">
        <v>0.62</v>
      </c>
      <c r="X19" s="29"/>
      <c r="Y19" s="32">
        <v>0.97</v>
      </c>
      <c r="Z19" s="29">
        <v>0.55400000000000005</v>
      </c>
      <c r="AA19" s="29"/>
      <c r="AB19" s="29"/>
      <c r="AC19" s="31">
        <v>0.55400000000000005</v>
      </c>
      <c r="AD19" s="18">
        <v>0.53220000000000001</v>
      </c>
      <c r="AE19" s="30">
        <v>7983</v>
      </c>
      <c r="AF19" s="19"/>
      <c r="AG19" s="3"/>
      <c r="AH19" s="3"/>
    </row>
    <row r="20" spans="1:34" ht="27.75" customHeight="1" x14ac:dyDescent="0.25">
      <c r="A20" s="27">
        <v>19</v>
      </c>
      <c r="B20" s="16" t="s">
        <v>14</v>
      </c>
      <c r="C20" s="23" t="s">
        <v>36</v>
      </c>
      <c r="D20" s="17">
        <v>218771</v>
      </c>
      <c r="E20" s="26">
        <v>20000</v>
      </c>
      <c r="F20" s="36"/>
      <c r="G20" s="35">
        <v>0.67</v>
      </c>
      <c r="H20" s="34"/>
      <c r="I20" s="29">
        <v>0.59</v>
      </c>
      <c r="J20" s="29"/>
      <c r="K20" s="29"/>
      <c r="L20" s="29"/>
      <c r="M20" s="29"/>
      <c r="N20" s="29">
        <v>0.59</v>
      </c>
      <c r="O20" s="38">
        <v>0.59</v>
      </c>
      <c r="P20" s="29">
        <v>0.58399999999999996</v>
      </c>
      <c r="Q20" s="29"/>
      <c r="R20" s="29"/>
      <c r="S20" s="33">
        <v>0.58399999999999996</v>
      </c>
      <c r="T20" s="29"/>
      <c r="U20" s="29">
        <v>2.1</v>
      </c>
      <c r="V20" s="29">
        <v>1.1599999999999999</v>
      </c>
      <c r="W20" s="29">
        <v>0.97499999999999998</v>
      </c>
      <c r="X20" s="29"/>
      <c r="Y20" s="32">
        <v>1.4116</v>
      </c>
      <c r="Z20" s="29">
        <v>1.3754999999999999</v>
      </c>
      <c r="AA20" s="29">
        <v>1.4744999999999999</v>
      </c>
      <c r="AB20" s="29">
        <v>1.4595</v>
      </c>
      <c r="AC20" s="31">
        <v>1.4365000000000001</v>
      </c>
      <c r="AD20" s="18">
        <v>0.93840000000000001</v>
      </c>
      <c r="AE20" s="30">
        <v>18768</v>
      </c>
      <c r="AF20" s="19"/>
      <c r="AG20" s="3"/>
      <c r="AH20" s="3"/>
    </row>
    <row r="21" spans="1:34" ht="28.5" customHeight="1" x14ac:dyDescent="0.25">
      <c r="A21" s="27">
        <v>20</v>
      </c>
      <c r="B21" s="16" t="s">
        <v>14</v>
      </c>
      <c r="C21" s="23" t="s">
        <v>37</v>
      </c>
      <c r="D21" s="17">
        <v>218772</v>
      </c>
      <c r="E21" s="26">
        <v>20000</v>
      </c>
      <c r="F21" s="36"/>
      <c r="G21" s="35">
        <v>0.54</v>
      </c>
      <c r="H21" s="34">
        <v>0.43</v>
      </c>
      <c r="I21" s="29">
        <v>0.49</v>
      </c>
      <c r="J21" s="29"/>
      <c r="K21" s="29">
        <v>0.48</v>
      </c>
      <c r="L21" s="29"/>
      <c r="M21" s="29"/>
      <c r="N21" s="29"/>
      <c r="O21" s="38">
        <v>0.48499999999999999</v>
      </c>
      <c r="P21" s="29">
        <v>0.48420000000000002</v>
      </c>
      <c r="Q21" s="29"/>
      <c r="R21" s="29"/>
      <c r="S21" s="33">
        <v>0.48420000000000002</v>
      </c>
      <c r="T21" s="29"/>
      <c r="U21" s="29">
        <v>1.44</v>
      </c>
      <c r="V21" s="29"/>
      <c r="W21" s="29">
        <v>0.7</v>
      </c>
      <c r="X21" s="29"/>
      <c r="Y21" s="32">
        <v>1.07</v>
      </c>
      <c r="Z21" s="29">
        <v>0.42530000000000001</v>
      </c>
      <c r="AA21" s="29">
        <v>0.6895</v>
      </c>
      <c r="AB21" s="29">
        <v>0.64449999999999996</v>
      </c>
      <c r="AC21" s="31">
        <v>0.58640000000000003</v>
      </c>
      <c r="AD21" s="18">
        <v>0.59919999999999995</v>
      </c>
      <c r="AE21" s="30">
        <v>11984</v>
      </c>
      <c r="AF21" s="19"/>
      <c r="AG21" s="3"/>
      <c r="AH21" s="3"/>
    </row>
    <row r="22" spans="1:34" ht="28.5" customHeight="1" x14ac:dyDescent="0.25">
      <c r="A22" s="27">
        <v>21</v>
      </c>
      <c r="B22" s="16" t="s">
        <v>14</v>
      </c>
      <c r="C22" s="23" t="s">
        <v>38</v>
      </c>
      <c r="D22" s="17">
        <v>218773</v>
      </c>
      <c r="E22" s="26">
        <v>30000</v>
      </c>
      <c r="F22" s="36"/>
      <c r="G22" s="35">
        <v>0.88</v>
      </c>
      <c r="H22" s="34">
        <v>0.66</v>
      </c>
      <c r="I22" s="29"/>
      <c r="J22" s="29"/>
      <c r="K22" s="29"/>
      <c r="L22" s="29"/>
      <c r="M22" s="29"/>
      <c r="N22" s="29"/>
      <c r="O22" s="38"/>
      <c r="P22" s="29">
        <v>1.2021999999999999</v>
      </c>
      <c r="Q22" s="29">
        <v>0.87</v>
      </c>
      <c r="R22" s="29"/>
      <c r="S22" s="33">
        <v>1.0361</v>
      </c>
      <c r="T22" s="29"/>
      <c r="U22" s="29">
        <v>2.13</v>
      </c>
      <c r="V22" s="29">
        <v>1.8</v>
      </c>
      <c r="W22" s="29"/>
      <c r="X22" s="29">
        <v>1.42</v>
      </c>
      <c r="Y22" s="32">
        <v>1.7833000000000001</v>
      </c>
      <c r="Z22" s="29"/>
      <c r="AA22" s="29">
        <v>1.4662999999999999</v>
      </c>
      <c r="AB22" s="29">
        <v>1.4396</v>
      </c>
      <c r="AC22" s="31">
        <v>1.4529000000000001</v>
      </c>
      <c r="AD22" s="18">
        <v>1.1624000000000001</v>
      </c>
      <c r="AE22" s="30">
        <v>34872</v>
      </c>
      <c r="AF22" s="19"/>
      <c r="AG22" s="3"/>
      <c r="AH22" s="3"/>
    </row>
    <row r="23" spans="1:34" ht="32.25" customHeight="1" x14ac:dyDescent="0.25">
      <c r="A23" s="27">
        <v>22</v>
      </c>
      <c r="B23" s="16" t="s">
        <v>14</v>
      </c>
      <c r="C23" s="23" t="s">
        <v>39</v>
      </c>
      <c r="D23" s="17">
        <v>218774</v>
      </c>
      <c r="E23" s="26">
        <v>400000</v>
      </c>
      <c r="F23" s="36">
        <v>1.0289999999999999</v>
      </c>
      <c r="G23" s="35">
        <v>0.72</v>
      </c>
      <c r="H23" s="34"/>
      <c r="I23" s="29"/>
      <c r="J23" s="29"/>
      <c r="K23" s="29"/>
      <c r="L23" s="29"/>
      <c r="M23" s="29">
        <v>2.9</v>
      </c>
      <c r="N23" s="29"/>
      <c r="O23" s="38">
        <v>2.9</v>
      </c>
      <c r="P23" s="29">
        <v>0.80279999999999996</v>
      </c>
      <c r="Q23" s="29"/>
      <c r="R23" s="29"/>
      <c r="S23" s="33">
        <v>0.80279999999999996</v>
      </c>
      <c r="T23" s="29"/>
      <c r="U23" s="29">
        <v>1.89</v>
      </c>
      <c r="V23" s="29">
        <v>1.3166</v>
      </c>
      <c r="W23" s="29"/>
      <c r="X23" s="29"/>
      <c r="Y23" s="32">
        <v>1.6032999999999999</v>
      </c>
      <c r="Z23" s="29">
        <v>0.69730000000000003</v>
      </c>
      <c r="AA23" s="29">
        <v>0.57630000000000003</v>
      </c>
      <c r="AB23" s="29">
        <v>0.5796</v>
      </c>
      <c r="AC23" s="31">
        <v>0.61770000000000003</v>
      </c>
      <c r="AD23" s="18">
        <v>1.2787999999999999</v>
      </c>
      <c r="AE23" s="30">
        <v>511520</v>
      </c>
      <c r="AF23" s="19"/>
      <c r="AG23" s="3"/>
      <c r="AH23" s="3"/>
    </row>
    <row r="24" spans="1:34" ht="54.75" customHeight="1" x14ac:dyDescent="0.25">
      <c r="A24" s="27">
        <v>23</v>
      </c>
      <c r="B24" s="16" t="s">
        <v>22</v>
      </c>
      <c r="C24" s="24" t="s">
        <v>40</v>
      </c>
      <c r="D24" s="17">
        <v>218776</v>
      </c>
      <c r="E24" s="26">
        <v>2000</v>
      </c>
      <c r="F24" s="36"/>
      <c r="G24" s="35">
        <v>2.99</v>
      </c>
      <c r="H24" s="34">
        <v>2.4</v>
      </c>
      <c r="I24" s="29"/>
      <c r="J24" s="29"/>
      <c r="K24" s="29"/>
      <c r="L24" s="29"/>
      <c r="M24" s="29"/>
      <c r="N24" s="29"/>
      <c r="O24" s="38"/>
      <c r="P24" s="29"/>
      <c r="Q24" s="29"/>
      <c r="R24" s="29"/>
      <c r="S24" s="33"/>
      <c r="T24" s="29"/>
      <c r="U24" s="29">
        <v>7.2</v>
      </c>
      <c r="V24" s="29">
        <v>5.24</v>
      </c>
      <c r="W24" s="29"/>
      <c r="X24" s="29">
        <v>12</v>
      </c>
      <c r="Y24" s="32">
        <v>8.1465999999999994</v>
      </c>
      <c r="Z24" s="29">
        <v>4.8</v>
      </c>
      <c r="AA24" s="29">
        <v>10.59</v>
      </c>
      <c r="AB24" s="29">
        <v>6.39</v>
      </c>
      <c r="AC24" s="31">
        <v>7.26</v>
      </c>
      <c r="AD24" s="18">
        <v>5.1990999999999996</v>
      </c>
      <c r="AE24" s="30">
        <v>10398.200000000001</v>
      </c>
      <c r="AF24" s="19"/>
      <c r="AG24" s="3"/>
      <c r="AH24" s="3"/>
    </row>
    <row r="25" spans="1:34" ht="30" customHeight="1" x14ac:dyDescent="0.25">
      <c r="A25" s="27">
        <v>24</v>
      </c>
      <c r="B25" s="16" t="s">
        <v>14</v>
      </c>
      <c r="C25" s="23" t="s">
        <v>41</v>
      </c>
      <c r="D25" s="17">
        <v>218777</v>
      </c>
      <c r="E25" s="26">
        <v>60000</v>
      </c>
      <c r="F25" s="36"/>
      <c r="G25" s="35">
        <v>0.11</v>
      </c>
      <c r="H25" s="34">
        <v>0.09</v>
      </c>
      <c r="I25" s="29">
        <v>0.105</v>
      </c>
      <c r="J25" s="29"/>
      <c r="K25" s="29"/>
      <c r="L25" s="29"/>
      <c r="M25" s="29"/>
      <c r="N25" s="29"/>
      <c r="O25" s="38">
        <v>0.105</v>
      </c>
      <c r="P25" s="29">
        <v>0.14219999999999999</v>
      </c>
      <c r="Q25" s="29">
        <v>0.55000000000000004</v>
      </c>
      <c r="R25" s="29"/>
      <c r="S25" s="33">
        <v>0.34610000000000002</v>
      </c>
      <c r="T25" s="29"/>
      <c r="U25" s="29">
        <v>0.39</v>
      </c>
      <c r="V25" s="29">
        <v>0.14000000000000001</v>
      </c>
      <c r="W25" s="29"/>
      <c r="X25" s="29">
        <v>0.85</v>
      </c>
      <c r="Y25" s="32">
        <v>0.46</v>
      </c>
      <c r="Z25" s="29">
        <v>1.0495000000000001</v>
      </c>
      <c r="AA25" s="29">
        <v>0.8196</v>
      </c>
      <c r="AB25" s="29">
        <v>0.39960000000000001</v>
      </c>
      <c r="AC25" s="31">
        <v>0.75619999999999998</v>
      </c>
      <c r="AD25" s="18">
        <v>0.31119999999999998</v>
      </c>
      <c r="AE25" s="30">
        <v>18672</v>
      </c>
      <c r="AF25" s="19"/>
      <c r="AG25" s="3"/>
      <c r="AH25" s="3"/>
    </row>
    <row r="26" spans="1:34" ht="66.75" customHeight="1" x14ac:dyDescent="0.25">
      <c r="A26" s="27">
        <v>25</v>
      </c>
      <c r="B26" s="16" t="s">
        <v>22</v>
      </c>
      <c r="C26" s="23" t="s">
        <v>42</v>
      </c>
      <c r="D26" s="17">
        <v>218778</v>
      </c>
      <c r="E26" s="26">
        <v>2500</v>
      </c>
      <c r="F26" s="36"/>
      <c r="G26" s="35">
        <v>7.73</v>
      </c>
      <c r="H26" s="34"/>
      <c r="I26" s="29">
        <v>6.6999000000000004</v>
      </c>
      <c r="J26" s="29">
        <v>7.64</v>
      </c>
      <c r="K26" s="29"/>
      <c r="L26" s="29"/>
      <c r="M26" s="29"/>
      <c r="N26" s="29"/>
      <c r="O26" s="38">
        <v>7.1699000000000002</v>
      </c>
      <c r="P26" s="29">
        <v>7.0571999999999999</v>
      </c>
      <c r="Q26" s="29"/>
      <c r="R26" s="29"/>
      <c r="S26" s="33">
        <v>7.0571999999999999</v>
      </c>
      <c r="T26" s="29"/>
      <c r="U26" s="29">
        <v>19.649999999999999</v>
      </c>
      <c r="V26" s="29">
        <v>13.8</v>
      </c>
      <c r="W26" s="29">
        <v>9.17</v>
      </c>
      <c r="X26" s="29">
        <v>27</v>
      </c>
      <c r="Y26" s="32">
        <v>17.405000000000001</v>
      </c>
      <c r="Z26" s="29">
        <v>13.9</v>
      </c>
      <c r="AA26" s="29">
        <v>22.99</v>
      </c>
      <c r="AB26" s="29">
        <v>15.99</v>
      </c>
      <c r="AC26" s="31">
        <v>17.6266</v>
      </c>
      <c r="AD26" s="18">
        <v>11.3977</v>
      </c>
      <c r="AE26" s="30">
        <v>28494.25</v>
      </c>
      <c r="AF26" s="19"/>
      <c r="AG26" s="3"/>
      <c r="AH26" s="3"/>
    </row>
    <row r="27" spans="1:34" ht="46.5" customHeight="1" x14ac:dyDescent="0.25">
      <c r="A27" s="27">
        <v>26</v>
      </c>
      <c r="B27" s="16" t="s">
        <v>22</v>
      </c>
      <c r="C27" s="23" t="s">
        <v>43</v>
      </c>
      <c r="D27" s="17">
        <v>218779</v>
      </c>
      <c r="E27" s="26">
        <v>1200</v>
      </c>
      <c r="F27" s="36">
        <v>8.69</v>
      </c>
      <c r="G27" s="35">
        <v>7.08</v>
      </c>
      <c r="H27" s="34">
        <v>6.7</v>
      </c>
      <c r="I27" s="29">
        <v>6.1989999999999998</v>
      </c>
      <c r="J27" s="29">
        <v>6.06</v>
      </c>
      <c r="K27" s="29"/>
      <c r="L27" s="29">
        <v>6.2729999999999997</v>
      </c>
      <c r="M27" s="29"/>
      <c r="N27" s="29"/>
      <c r="O27" s="38">
        <v>6.1772999999999998</v>
      </c>
      <c r="P27" s="29">
        <v>6.7027999999999999</v>
      </c>
      <c r="Q27" s="29"/>
      <c r="R27" s="29"/>
      <c r="S27" s="33">
        <v>6.7027999999999999</v>
      </c>
      <c r="T27" s="29"/>
      <c r="U27" s="29">
        <v>18</v>
      </c>
      <c r="V27" s="29">
        <v>12</v>
      </c>
      <c r="W27" s="29"/>
      <c r="X27" s="29">
        <v>7.78</v>
      </c>
      <c r="Y27" s="32">
        <v>12.593299999999999</v>
      </c>
      <c r="Z27" s="29">
        <v>12.7</v>
      </c>
      <c r="AA27" s="29">
        <v>12.79</v>
      </c>
      <c r="AB27" s="29">
        <v>12.79</v>
      </c>
      <c r="AC27" s="31">
        <v>12.76</v>
      </c>
      <c r="AD27" s="18">
        <v>8.6719000000000008</v>
      </c>
      <c r="AE27" s="30">
        <v>10406.280000000001</v>
      </c>
      <c r="AF27" s="19"/>
      <c r="AG27" s="3"/>
      <c r="AH27" s="3"/>
    </row>
    <row r="28" spans="1:34" ht="58.5" customHeight="1" x14ac:dyDescent="0.25">
      <c r="A28" s="27">
        <v>27</v>
      </c>
      <c r="B28" s="16" t="s">
        <v>26</v>
      </c>
      <c r="C28" s="23" t="s">
        <v>44</v>
      </c>
      <c r="D28" s="17">
        <v>218780</v>
      </c>
      <c r="E28" s="26">
        <v>1000</v>
      </c>
      <c r="F28" s="36">
        <v>26.03</v>
      </c>
      <c r="G28" s="35">
        <v>1.64</v>
      </c>
      <c r="H28" s="34"/>
      <c r="I28" s="29"/>
      <c r="J28" s="29"/>
      <c r="K28" s="29"/>
      <c r="L28" s="29"/>
      <c r="M28" s="29"/>
      <c r="N28" s="29"/>
      <c r="O28" s="38"/>
      <c r="P28" s="29">
        <v>1.6048</v>
      </c>
      <c r="Q28" s="29">
        <v>2.44</v>
      </c>
      <c r="R28" s="29"/>
      <c r="S28" s="33">
        <v>2.0224000000000002</v>
      </c>
      <c r="T28" s="29">
        <v>1.9095</v>
      </c>
      <c r="U28" s="29"/>
      <c r="V28" s="29">
        <v>2.8</v>
      </c>
      <c r="W28" s="29">
        <v>1.89</v>
      </c>
      <c r="X28" s="29"/>
      <c r="Y28" s="32">
        <v>2.1998000000000002</v>
      </c>
      <c r="Z28" s="29">
        <v>2.1930000000000001</v>
      </c>
      <c r="AA28" s="29">
        <v>2.4990000000000001</v>
      </c>
      <c r="AB28" s="29">
        <v>2.7589999999999999</v>
      </c>
      <c r="AC28" s="31">
        <v>2.4836</v>
      </c>
      <c r="AD28" s="18">
        <v>6.8750999999999998</v>
      </c>
      <c r="AE28" s="30">
        <v>6875.1</v>
      </c>
      <c r="AF28" s="19"/>
      <c r="AG28" s="3"/>
      <c r="AH28" s="3"/>
    </row>
    <row r="29" spans="1:34" ht="28.5" customHeight="1" x14ac:dyDescent="0.25">
      <c r="A29" s="27">
        <v>28</v>
      </c>
      <c r="B29" s="16" t="s">
        <v>14</v>
      </c>
      <c r="C29" s="23" t="s">
        <v>45</v>
      </c>
      <c r="D29" s="17">
        <v>218781</v>
      </c>
      <c r="E29" s="26">
        <v>400000</v>
      </c>
      <c r="F29" s="36">
        <v>0.54559999999999997</v>
      </c>
      <c r="G29" s="35">
        <v>0.27</v>
      </c>
      <c r="H29" s="34"/>
      <c r="I29" s="29"/>
      <c r="J29" s="29"/>
      <c r="K29" s="29"/>
      <c r="L29" s="29"/>
      <c r="M29" s="29">
        <v>1.7</v>
      </c>
      <c r="N29" s="29">
        <v>0.2</v>
      </c>
      <c r="O29" s="38">
        <v>0.95</v>
      </c>
      <c r="P29" s="29">
        <v>0.28199999999999997</v>
      </c>
      <c r="Q29" s="29"/>
      <c r="R29" s="29"/>
      <c r="S29" s="33">
        <v>0.28199999999999997</v>
      </c>
      <c r="T29" s="29"/>
      <c r="U29" s="29">
        <v>0.99</v>
      </c>
      <c r="V29" s="29">
        <v>0.35260000000000002</v>
      </c>
      <c r="W29" s="29"/>
      <c r="X29" s="29">
        <v>3.44</v>
      </c>
      <c r="Y29" s="32">
        <v>1.5942000000000001</v>
      </c>
      <c r="Z29" s="29">
        <v>0.61199999999999999</v>
      </c>
      <c r="AA29" s="29">
        <v>1.0076000000000001</v>
      </c>
      <c r="AB29" s="29">
        <v>0.90959999999999996</v>
      </c>
      <c r="AC29" s="31">
        <v>0.84299999999999997</v>
      </c>
      <c r="AD29" s="18">
        <v>0.74739999999999995</v>
      </c>
      <c r="AE29" s="30">
        <v>298960</v>
      </c>
      <c r="AF29" s="19"/>
      <c r="AG29" s="3"/>
      <c r="AH29" s="3"/>
    </row>
    <row r="30" spans="1:34" ht="30.75" customHeight="1" x14ac:dyDescent="0.25">
      <c r="A30" s="27">
        <v>29</v>
      </c>
      <c r="B30" s="16" t="s">
        <v>14</v>
      </c>
      <c r="C30" s="23" t="s">
        <v>46</v>
      </c>
      <c r="D30" s="17">
        <v>218782</v>
      </c>
      <c r="E30" s="25">
        <v>900</v>
      </c>
      <c r="F30" s="36">
        <v>1.875</v>
      </c>
      <c r="G30" s="35">
        <v>0.65</v>
      </c>
      <c r="H30" s="34"/>
      <c r="I30" s="29"/>
      <c r="J30" s="29"/>
      <c r="K30" s="29"/>
      <c r="L30" s="29"/>
      <c r="M30" s="29"/>
      <c r="N30" s="29"/>
      <c r="O30" s="38"/>
      <c r="P30" s="29">
        <v>0.59279999999999999</v>
      </c>
      <c r="Q30" s="29"/>
      <c r="R30" s="29"/>
      <c r="S30" s="33">
        <v>0.59279999999999999</v>
      </c>
      <c r="T30" s="29"/>
      <c r="U30" s="29">
        <v>1.56</v>
      </c>
      <c r="V30" s="29">
        <v>1.1214999999999999</v>
      </c>
      <c r="W30" s="29">
        <v>0.75</v>
      </c>
      <c r="X30" s="29">
        <v>2.34</v>
      </c>
      <c r="Y30" s="32">
        <v>1.4428000000000001</v>
      </c>
      <c r="Z30" s="29">
        <v>1.4319999999999999</v>
      </c>
      <c r="AA30" s="29">
        <v>1.2596000000000001</v>
      </c>
      <c r="AB30" s="29">
        <v>1.2596000000000001</v>
      </c>
      <c r="AC30" s="31">
        <v>1.3169999999999999</v>
      </c>
      <c r="AD30" s="18">
        <v>1.1755</v>
      </c>
      <c r="AE30" s="30">
        <v>1057.95</v>
      </c>
      <c r="AF30" s="19"/>
      <c r="AG30" s="3"/>
      <c r="AH30" s="3"/>
    </row>
    <row r="31" spans="1:34" ht="69.75" customHeight="1" x14ac:dyDescent="0.25">
      <c r="A31" s="27">
        <v>30</v>
      </c>
      <c r="B31" s="16" t="s">
        <v>16</v>
      </c>
      <c r="C31" s="23" t="s">
        <v>72</v>
      </c>
      <c r="D31" s="17">
        <v>218783</v>
      </c>
      <c r="E31" s="26">
        <v>2000</v>
      </c>
      <c r="F31" s="36"/>
      <c r="G31" s="35">
        <v>4.5999999999999996</v>
      </c>
      <c r="H31" s="34"/>
      <c r="I31" s="29"/>
      <c r="J31" s="29"/>
      <c r="K31" s="29"/>
      <c r="L31" s="29"/>
      <c r="M31" s="29"/>
      <c r="N31" s="29"/>
      <c r="O31" s="38"/>
      <c r="P31" s="29"/>
      <c r="Q31" s="29"/>
      <c r="R31" s="29"/>
      <c r="S31" s="33"/>
      <c r="T31" s="29"/>
      <c r="U31" s="29">
        <v>15.18</v>
      </c>
      <c r="V31" s="29">
        <v>9.64</v>
      </c>
      <c r="W31" s="29"/>
      <c r="X31" s="29">
        <v>8.7200000000000006</v>
      </c>
      <c r="Y31" s="32">
        <v>11.18</v>
      </c>
      <c r="Z31" s="29"/>
      <c r="AA31" s="29"/>
      <c r="AB31" s="29"/>
      <c r="AC31" s="31"/>
      <c r="AD31" s="18">
        <v>7.89</v>
      </c>
      <c r="AE31" s="30">
        <v>15780</v>
      </c>
      <c r="AF31" s="19"/>
      <c r="AG31" s="3"/>
      <c r="AH31" s="3"/>
    </row>
    <row r="32" spans="1:34" ht="27" customHeight="1" x14ac:dyDescent="0.25">
      <c r="A32" s="27">
        <v>31</v>
      </c>
      <c r="B32" s="16" t="s">
        <v>14</v>
      </c>
      <c r="C32" s="23" t="s">
        <v>47</v>
      </c>
      <c r="D32" s="17">
        <v>218784</v>
      </c>
      <c r="E32" s="26">
        <v>150000</v>
      </c>
      <c r="F32" s="36">
        <v>0.20830000000000001</v>
      </c>
      <c r="G32" s="35">
        <v>0.15</v>
      </c>
      <c r="H32" s="34"/>
      <c r="I32" s="29">
        <v>0.09</v>
      </c>
      <c r="J32" s="29">
        <v>0.19</v>
      </c>
      <c r="K32" s="29">
        <v>0.1</v>
      </c>
      <c r="L32" s="29"/>
      <c r="M32" s="29"/>
      <c r="N32" s="29">
        <v>0.08</v>
      </c>
      <c r="O32" s="38">
        <v>0.115</v>
      </c>
      <c r="P32" s="29">
        <v>8.0100000000000005E-2</v>
      </c>
      <c r="Q32" s="29"/>
      <c r="R32" s="29"/>
      <c r="S32" s="33">
        <v>8.0100000000000005E-2</v>
      </c>
      <c r="T32" s="29"/>
      <c r="U32" s="29">
        <v>0.255</v>
      </c>
      <c r="V32" s="29">
        <v>0.20280000000000001</v>
      </c>
      <c r="W32" s="29"/>
      <c r="X32" s="29">
        <v>0.25</v>
      </c>
      <c r="Y32" s="32">
        <v>0.2359</v>
      </c>
      <c r="Z32" s="29">
        <v>0.51600000000000001</v>
      </c>
      <c r="AA32" s="29">
        <v>0.30959999999999999</v>
      </c>
      <c r="AB32" s="29">
        <v>0.30959999999999999</v>
      </c>
      <c r="AC32" s="31">
        <v>0.37840000000000001</v>
      </c>
      <c r="AD32" s="18">
        <v>0.1946</v>
      </c>
      <c r="AE32" s="30">
        <v>29190</v>
      </c>
      <c r="AF32" s="19"/>
      <c r="AG32" s="3"/>
      <c r="AH32" s="3"/>
    </row>
    <row r="33" spans="1:34" ht="25.5" customHeight="1" x14ac:dyDescent="0.25">
      <c r="A33" s="27">
        <v>32</v>
      </c>
      <c r="B33" s="16" t="s">
        <v>14</v>
      </c>
      <c r="C33" s="23" t="s">
        <v>48</v>
      </c>
      <c r="D33" s="17">
        <v>218785</v>
      </c>
      <c r="E33" s="26">
        <v>1080</v>
      </c>
      <c r="F33" s="36">
        <v>0.55600000000000005</v>
      </c>
      <c r="G33" s="35">
        <v>0.39</v>
      </c>
      <c r="H33" s="34"/>
      <c r="I33" s="29"/>
      <c r="J33" s="29">
        <v>0.84</v>
      </c>
      <c r="K33" s="29"/>
      <c r="L33" s="29"/>
      <c r="M33" s="29"/>
      <c r="N33" s="29"/>
      <c r="O33" s="38">
        <v>0.84</v>
      </c>
      <c r="P33" s="29">
        <v>0.39050000000000001</v>
      </c>
      <c r="Q33" s="29">
        <v>5.5</v>
      </c>
      <c r="R33" s="29"/>
      <c r="S33" s="33">
        <v>2.9451999999999998</v>
      </c>
      <c r="T33" s="29">
        <v>5.1287000000000003</v>
      </c>
      <c r="U33" s="29">
        <v>0.69989999999999997</v>
      </c>
      <c r="V33" s="29">
        <v>0.7</v>
      </c>
      <c r="W33" s="29"/>
      <c r="X33" s="29">
        <v>0.6</v>
      </c>
      <c r="Y33" s="32">
        <v>1.7821</v>
      </c>
      <c r="Z33" s="29">
        <v>0.68100000000000005</v>
      </c>
      <c r="AA33" s="29">
        <v>1.5196000000000001</v>
      </c>
      <c r="AB33" s="29">
        <v>1.413</v>
      </c>
      <c r="AC33" s="31">
        <v>1.2044999999999999</v>
      </c>
      <c r="AD33" s="18">
        <v>1.2863</v>
      </c>
      <c r="AE33" s="30">
        <v>1389.204</v>
      </c>
      <c r="AF33" s="19"/>
      <c r="AG33" s="3"/>
      <c r="AH33" s="3"/>
    </row>
    <row r="34" spans="1:34" ht="24" customHeight="1" x14ac:dyDescent="0.25">
      <c r="A34" s="27">
        <v>33</v>
      </c>
      <c r="B34" s="16" t="s">
        <v>14</v>
      </c>
      <c r="C34" s="23" t="s">
        <v>49</v>
      </c>
      <c r="D34" s="17">
        <v>218786</v>
      </c>
      <c r="E34" s="25">
        <v>360</v>
      </c>
      <c r="F34" s="36">
        <v>0.85099999999999998</v>
      </c>
      <c r="G34" s="35">
        <v>0.39</v>
      </c>
      <c r="H34" s="34"/>
      <c r="I34" s="29"/>
      <c r="J34" s="29"/>
      <c r="K34" s="29"/>
      <c r="L34" s="29"/>
      <c r="M34" s="29">
        <v>2.7</v>
      </c>
      <c r="N34" s="29"/>
      <c r="O34" s="38">
        <v>2.7</v>
      </c>
      <c r="P34" s="29">
        <v>0.39050000000000001</v>
      </c>
      <c r="Q34" s="29">
        <v>2.2799999999999998</v>
      </c>
      <c r="R34" s="29"/>
      <c r="S34" s="33">
        <v>1.3351999999999999</v>
      </c>
      <c r="T34" s="29">
        <v>5.2218999999999998</v>
      </c>
      <c r="U34" s="29">
        <v>1.2150000000000001</v>
      </c>
      <c r="V34" s="29">
        <v>0.6</v>
      </c>
      <c r="W34" s="29"/>
      <c r="X34" s="29">
        <v>0.6</v>
      </c>
      <c r="Y34" s="32">
        <v>1.9092</v>
      </c>
      <c r="Z34" s="29">
        <v>0.9466</v>
      </c>
      <c r="AA34" s="29">
        <v>1.6063000000000001</v>
      </c>
      <c r="AB34" s="29">
        <v>1.4330000000000001</v>
      </c>
      <c r="AC34" s="31">
        <v>1.3286</v>
      </c>
      <c r="AD34" s="18">
        <v>1.419</v>
      </c>
      <c r="AE34" s="30">
        <v>510.84</v>
      </c>
      <c r="AF34" s="19"/>
      <c r="AG34" s="3"/>
      <c r="AH34" s="3"/>
    </row>
    <row r="35" spans="1:34" ht="26.25" customHeight="1" x14ac:dyDescent="0.25">
      <c r="A35" s="27">
        <v>34</v>
      </c>
      <c r="B35" s="16" t="s">
        <v>14</v>
      </c>
      <c r="C35" s="23" t="s">
        <v>50</v>
      </c>
      <c r="D35" s="17">
        <v>218787</v>
      </c>
      <c r="E35" s="26">
        <v>400000</v>
      </c>
      <c r="F35" s="36">
        <v>2.5146000000000002</v>
      </c>
      <c r="G35" s="35">
        <v>0.11</v>
      </c>
      <c r="H35" s="34">
        <v>0.12</v>
      </c>
      <c r="I35" s="29">
        <v>9.9900000000000003E-2</v>
      </c>
      <c r="J35" s="29">
        <v>0.2</v>
      </c>
      <c r="K35" s="29"/>
      <c r="L35" s="29">
        <v>0.107</v>
      </c>
      <c r="M35" s="29">
        <v>1.2</v>
      </c>
      <c r="N35" s="29">
        <v>0.1</v>
      </c>
      <c r="O35" s="38">
        <v>0.34129999999999999</v>
      </c>
      <c r="P35" s="29">
        <v>0.12230000000000001</v>
      </c>
      <c r="Q35" s="29"/>
      <c r="R35" s="29"/>
      <c r="S35" s="33">
        <v>0.12230000000000001</v>
      </c>
      <c r="T35" s="29">
        <v>0.27410000000000001</v>
      </c>
      <c r="U35" s="29">
        <v>0.2949</v>
      </c>
      <c r="V35" s="29">
        <v>0.20250000000000001</v>
      </c>
      <c r="W35" s="29"/>
      <c r="X35" s="29"/>
      <c r="Y35" s="32">
        <v>0.2571</v>
      </c>
      <c r="Z35" s="29">
        <v>0.26229999999999998</v>
      </c>
      <c r="AA35" s="29">
        <v>0.47799999999999998</v>
      </c>
      <c r="AB35" s="29">
        <v>0.23530000000000001</v>
      </c>
      <c r="AC35" s="31">
        <v>0.32519999999999999</v>
      </c>
      <c r="AD35" s="18">
        <v>0.54149999999999998</v>
      </c>
      <c r="AE35" s="30">
        <v>216600</v>
      </c>
      <c r="AF35" s="19"/>
      <c r="AG35" s="3"/>
      <c r="AH35" s="3"/>
    </row>
    <row r="36" spans="1:34" ht="30" customHeight="1" x14ac:dyDescent="0.25">
      <c r="A36" s="27">
        <v>35</v>
      </c>
      <c r="B36" s="16" t="s">
        <v>14</v>
      </c>
      <c r="C36" s="23" t="s">
        <v>51</v>
      </c>
      <c r="D36" s="17">
        <v>218788</v>
      </c>
      <c r="E36" s="26">
        <v>20000</v>
      </c>
      <c r="F36" s="36"/>
      <c r="G36" s="35"/>
      <c r="H36" s="34"/>
      <c r="I36" s="29"/>
      <c r="J36" s="29"/>
      <c r="K36" s="29"/>
      <c r="L36" s="29"/>
      <c r="M36" s="29"/>
      <c r="N36" s="29"/>
      <c r="O36" s="38"/>
      <c r="P36" s="29"/>
      <c r="Q36" s="29"/>
      <c r="R36" s="29"/>
      <c r="S36" s="33"/>
      <c r="T36" s="29"/>
      <c r="U36" s="29"/>
      <c r="V36" s="29"/>
      <c r="W36" s="29"/>
      <c r="X36" s="29"/>
      <c r="Y36" s="32"/>
      <c r="Z36" s="29">
        <v>3.7286000000000001</v>
      </c>
      <c r="AA36" s="29">
        <v>2.5830000000000002</v>
      </c>
      <c r="AB36" s="29"/>
      <c r="AC36" s="31">
        <v>3.1558000000000002</v>
      </c>
      <c r="AD36" s="18">
        <v>3.1558000000000002</v>
      </c>
      <c r="AE36" s="30">
        <v>63116</v>
      </c>
      <c r="AF36" s="19"/>
      <c r="AG36" s="3"/>
      <c r="AH36" s="3"/>
    </row>
    <row r="37" spans="1:34" ht="68.25" customHeight="1" x14ac:dyDescent="0.25">
      <c r="A37" s="27">
        <v>36</v>
      </c>
      <c r="B37" s="16" t="s">
        <v>16</v>
      </c>
      <c r="C37" s="23" t="s">
        <v>52</v>
      </c>
      <c r="D37" s="17">
        <v>218789</v>
      </c>
      <c r="E37" s="25">
        <v>15</v>
      </c>
      <c r="F37" s="36"/>
      <c r="G37" s="35"/>
      <c r="H37" s="34"/>
      <c r="I37" s="29"/>
      <c r="J37" s="29"/>
      <c r="K37" s="29"/>
      <c r="L37" s="29"/>
      <c r="M37" s="29"/>
      <c r="N37" s="29"/>
      <c r="O37" s="38"/>
      <c r="P37" s="29"/>
      <c r="Q37" s="29"/>
      <c r="R37" s="29">
        <v>14.49</v>
      </c>
      <c r="S37" s="33">
        <v>14.49</v>
      </c>
      <c r="T37" s="29"/>
      <c r="U37" s="29"/>
      <c r="V37" s="29"/>
      <c r="W37" s="29"/>
      <c r="X37" s="29"/>
      <c r="Y37" s="32"/>
      <c r="Z37" s="29"/>
      <c r="AA37" s="29"/>
      <c r="AB37" s="29"/>
      <c r="AC37" s="31"/>
      <c r="AD37" s="18">
        <v>14.49</v>
      </c>
      <c r="AE37" s="30">
        <v>217.35</v>
      </c>
      <c r="AF37" s="19"/>
      <c r="AG37" s="3"/>
      <c r="AH37" s="3"/>
    </row>
    <row r="38" spans="1:34" ht="47.25" customHeight="1" x14ac:dyDescent="0.25">
      <c r="A38" s="27">
        <v>37</v>
      </c>
      <c r="B38" s="16" t="s">
        <v>16</v>
      </c>
      <c r="C38" s="23" t="s">
        <v>53</v>
      </c>
      <c r="D38" s="17">
        <v>218790</v>
      </c>
      <c r="E38" s="25">
        <v>40</v>
      </c>
      <c r="F38" s="36"/>
      <c r="G38" s="35">
        <v>16.43</v>
      </c>
      <c r="H38" s="34">
        <v>14</v>
      </c>
      <c r="I38" s="29"/>
      <c r="J38" s="29"/>
      <c r="K38" s="29"/>
      <c r="L38" s="29"/>
      <c r="M38" s="29"/>
      <c r="N38" s="29"/>
      <c r="O38" s="38"/>
      <c r="P38" s="29"/>
      <c r="Q38" s="29"/>
      <c r="R38" s="29"/>
      <c r="S38" s="33"/>
      <c r="T38" s="29"/>
      <c r="U38" s="29"/>
      <c r="V38" s="29"/>
      <c r="W38" s="29"/>
      <c r="X38" s="29">
        <v>17.12</v>
      </c>
      <c r="Y38" s="32">
        <v>17.12</v>
      </c>
      <c r="Z38" s="29">
        <v>18.98</v>
      </c>
      <c r="AA38" s="29"/>
      <c r="AB38" s="29">
        <v>20.79</v>
      </c>
      <c r="AC38" s="31">
        <v>19.885000000000002</v>
      </c>
      <c r="AD38" s="18">
        <v>16.858699999999999</v>
      </c>
      <c r="AE38" s="30">
        <v>674.34799999999996</v>
      </c>
      <c r="AF38" s="19"/>
      <c r="AG38" s="3"/>
      <c r="AH38" s="3"/>
    </row>
    <row r="39" spans="1:34" ht="46.5" customHeight="1" x14ac:dyDescent="0.25">
      <c r="A39" s="27">
        <v>38</v>
      </c>
      <c r="B39" s="16" t="s">
        <v>14</v>
      </c>
      <c r="C39" s="23" t="s">
        <v>54</v>
      </c>
      <c r="D39" s="17">
        <v>218791</v>
      </c>
      <c r="E39" s="26">
        <v>40000</v>
      </c>
      <c r="F39" s="36"/>
      <c r="G39" s="35"/>
      <c r="H39" s="34"/>
      <c r="I39" s="29">
        <v>0.03</v>
      </c>
      <c r="J39" s="29"/>
      <c r="K39" s="29">
        <v>3.9E-2</v>
      </c>
      <c r="L39" s="29"/>
      <c r="M39" s="29"/>
      <c r="N39" s="29"/>
      <c r="O39" s="38">
        <v>3.4500000000000003E-2</v>
      </c>
      <c r="P39" s="29">
        <v>3.0300000000000001E-2</v>
      </c>
      <c r="Q39" s="29">
        <v>0.25</v>
      </c>
      <c r="R39" s="29">
        <v>0.17</v>
      </c>
      <c r="S39" s="33">
        <v>0.15010000000000001</v>
      </c>
      <c r="T39" s="29"/>
      <c r="U39" s="29"/>
      <c r="V39" s="29"/>
      <c r="W39" s="29"/>
      <c r="X39" s="29"/>
      <c r="Y39" s="32"/>
      <c r="Z39" s="29">
        <v>0.70109999999999995</v>
      </c>
      <c r="AA39" s="29"/>
      <c r="AB39" s="29">
        <v>1.0295000000000001</v>
      </c>
      <c r="AC39" s="31">
        <v>0.86529999999999996</v>
      </c>
      <c r="AD39" s="18">
        <v>0.34989999999999999</v>
      </c>
      <c r="AE39" s="30">
        <v>13996</v>
      </c>
      <c r="AF39" s="19"/>
      <c r="AG39" s="3"/>
      <c r="AH39" s="3"/>
    </row>
    <row r="40" spans="1:34" ht="57.75" customHeight="1" x14ac:dyDescent="0.25">
      <c r="A40" s="27">
        <v>39</v>
      </c>
      <c r="B40" s="16" t="s">
        <v>26</v>
      </c>
      <c r="C40" s="23" t="s">
        <v>55</v>
      </c>
      <c r="D40" s="17">
        <v>218792</v>
      </c>
      <c r="E40" s="26">
        <v>2000</v>
      </c>
      <c r="F40" s="36"/>
      <c r="G40" s="35">
        <v>1.01</v>
      </c>
      <c r="H40" s="34">
        <v>1.05</v>
      </c>
      <c r="I40" s="29"/>
      <c r="J40" s="29"/>
      <c r="K40" s="29"/>
      <c r="L40" s="29">
        <v>1.0349999999999999</v>
      </c>
      <c r="M40" s="29"/>
      <c r="N40" s="29"/>
      <c r="O40" s="38">
        <v>1.0349999999999999</v>
      </c>
      <c r="P40" s="29">
        <v>2.9020999999999999</v>
      </c>
      <c r="Q40" s="29">
        <v>1.88</v>
      </c>
      <c r="R40" s="29"/>
      <c r="S40" s="33">
        <v>2.391</v>
      </c>
      <c r="T40" s="29"/>
      <c r="U40" s="29">
        <v>3.4049999999999998</v>
      </c>
      <c r="V40" s="29"/>
      <c r="W40" s="29"/>
      <c r="X40" s="29"/>
      <c r="Y40" s="32">
        <v>3.4049999999999998</v>
      </c>
      <c r="Z40" s="29">
        <v>11.43</v>
      </c>
      <c r="AA40" s="29"/>
      <c r="AB40" s="29">
        <v>18.945</v>
      </c>
      <c r="AC40" s="31">
        <v>15.1875</v>
      </c>
      <c r="AD40" s="18">
        <v>4.0129999999999999</v>
      </c>
      <c r="AE40" s="30">
        <v>8026</v>
      </c>
      <c r="AF40" s="19"/>
      <c r="AG40" s="3"/>
      <c r="AH40" s="3"/>
    </row>
    <row r="41" spans="1:34" ht="57.75" customHeight="1" x14ac:dyDescent="0.25">
      <c r="A41" s="27">
        <v>40</v>
      </c>
      <c r="B41" s="16" t="s">
        <v>26</v>
      </c>
      <c r="C41" s="23" t="s">
        <v>74</v>
      </c>
      <c r="D41" s="17">
        <v>219108</v>
      </c>
      <c r="E41" s="26">
        <v>4</v>
      </c>
      <c r="F41" s="36"/>
      <c r="G41" s="35"/>
      <c r="H41" s="34"/>
      <c r="I41" s="29"/>
      <c r="J41" s="29"/>
      <c r="K41" s="29"/>
      <c r="L41" s="29"/>
      <c r="M41" s="29"/>
      <c r="N41" s="29"/>
      <c r="O41" s="38"/>
      <c r="P41" s="29"/>
      <c r="Q41" s="29"/>
      <c r="R41" s="29"/>
      <c r="S41" s="33"/>
      <c r="T41" s="29"/>
      <c r="U41" s="29"/>
      <c r="V41" s="29"/>
      <c r="W41" s="29"/>
      <c r="X41" s="29"/>
      <c r="Y41" s="32"/>
      <c r="Z41" s="29">
        <v>3691.71</v>
      </c>
      <c r="AA41" s="29">
        <v>4588.8</v>
      </c>
      <c r="AB41" s="29"/>
      <c r="AC41" s="31">
        <v>4140.2550000000001</v>
      </c>
      <c r="AD41" s="18"/>
      <c r="AE41" s="30">
        <v>16561.02</v>
      </c>
      <c r="AF41" s="19"/>
      <c r="AG41" s="3"/>
      <c r="AH41" s="3"/>
    </row>
    <row r="42" spans="1:34" x14ac:dyDescent="0.25">
      <c r="A42" s="15"/>
      <c r="B42" s="15"/>
      <c r="C42" s="15"/>
      <c r="D42" s="15"/>
      <c r="E42" s="21"/>
      <c r="F42" s="22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41">
        <f>SUM(AE2:AE41)</f>
        <v>1879221.2990000001</v>
      </c>
      <c r="AF42" s="15"/>
    </row>
  </sheetData>
  <sortState xmlns:xlrd2="http://schemas.microsoft.com/office/spreadsheetml/2017/richdata2" ref="A2:A40">
    <sortCondition ref="A2:A40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C504F-C8AF-41B4-86A6-8538B144ADE3}">
  <sheetPr>
    <pageSetUpPr fitToPage="1"/>
  </sheetPr>
  <dimension ref="A1"/>
  <sheetViews>
    <sheetView zoomScale="80" zoomScaleNormal="80" workbookViewId="0">
      <pane ySplit="1" topLeftCell="A2" activePane="bottomLeft" state="frozen"/>
      <selection pane="bottomLeft" activeCell="N18" sqref="N18"/>
    </sheetView>
  </sheetViews>
  <sheetFormatPr defaultRowHeight="15" x14ac:dyDescent="0.25"/>
  <cols>
    <col min="1" max="1" width="6.85546875" customWidth="1"/>
    <col min="2" max="2" width="5.42578125" customWidth="1"/>
    <col min="3" max="3" width="21" customWidth="1"/>
    <col min="4" max="4" width="12.42578125" customWidth="1"/>
    <col min="5" max="5" width="10.140625" customWidth="1"/>
    <col min="6" max="6" width="7.7109375" customWidth="1"/>
    <col min="7" max="7" width="13.5703125" customWidth="1"/>
    <col min="8" max="8" width="11.5703125" customWidth="1"/>
    <col min="9" max="9" width="15.85546875" customWidth="1"/>
    <col min="11" max="11" width="15.42578125" customWidth="1"/>
    <col min="13" max="13" width="15.7109375" customWidth="1"/>
    <col min="14" max="14" width="14" customWidth="1"/>
    <col min="15" max="15" width="16.7109375" customWidth="1"/>
    <col min="18" max="18" width="10.85546875" customWidth="1"/>
    <col min="19" max="19" width="11.28515625" customWidth="1"/>
    <col min="20" max="20" width="11.5703125" customWidth="1"/>
  </cols>
  <sheetData/>
  <pageMargins left="0.7" right="0.7" top="0.75" bottom="0.75" header="0.3" footer="0.3"/>
  <pageSetup paperSize="9" scale="7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MÉDIA DE VALORES DE PREÇOS</vt:lpstr>
      <vt:lpstr>QUANTITATIVO SECRETARIAS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FERNANDA</cp:lastModifiedBy>
  <cp:revision/>
  <dcterms:created xsi:type="dcterms:W3CDTF">2021-03-03T19:51:51Z</dcterms:created>
  <dcterms:modified xsi:type="dcterms:W3CDTF">2025-01-30T20:24:36Z</dcterms:modified>
  <cp:category/>
  <cp:contentStatus/>
</cp:coreProperties>
</file>